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54362F5A-A7CF-4BCD-99DF-D764FABC9B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 1" sheetId="2" r:id="rId1"/>
    <sheet name="Page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1" i="3" l="1"/>
  <c r="V61" i="3"/>
  <c r="U61" i="3"/>
  <c r="T61" i="3"/>
  <c r="S61" i="3"/>
  <c r="R61" i="3"/>
  <c r="K61" i="3"/>
  <c r="J61" i="3"/>
  <c r="I61" i="3"/>
  <c r="H61" i="3"/>
  <c r="G61" i="3"/>
  <c r="F61" i="3"/>
  <c r="E61" i="3"/>
  <c r="D61" i="3"/>
  <c r="C61" i="3"/>
  <c r="Q20" i="2"/>
  <c r="P20" i="2"/>
  <c r="O20" i="2"/>
  <c r="N20" i="2"/>
  <c r="M20" i="2"/>
  <c r="L20" i="2"/>
  <c r="W23" i="2"/>
  <c r="V23" i="2"/>
  <c r="U23" i="2"/>
  <c r="T23" i="2"/>
  <c r="S23" i="2"/>
  <c r="R23" i="2"/>
  <c r="K23" i="2"/>
  <c r="J23" i="2"/>
  <c r="I23" i="2"/>
  <c r="H23" i="2"/>
  <c r="G23" i="2"/>
  <c r="F23" i="2"/>
  <c r="E23" i="2"/>
  <c r="D23" i="2"/>
  <c r="C23" i="2"/>
  <c r="Q22" i="2"/>
  <c r="P22" i="2"/>
  <c r="O22" i="2"/>
  <c r="N22" i="2"/>
  <c r="M22" i="2"/>
  <c r="L22" i="2"/>
  <c r="Q21" i="2"/>
  <c r="P21" i="2"/>
  <c r="O21" i="2"/>
  <c r="N21" i="2"/>
  <c r="M21" i="2"/>
  <c r="L21" i="2"/>
  <c r="Q19" i="2"/>
  <c r="P19" i="2"/>
  <c r="O19" i="2"/>
  <c r="N19" i="2"/>
  <c r="M19" i="2"/>
  <c r="L19" i="2"/>
  <c r="Q18" i="2"/>
  <c r="P18" i="2"/>
  <c r="O18" i="2"/>
  <c r="N18" i="2"/>
  <c r="M18" i="2"/>
  <c r="L18" i="2"/>
  <c r="Q17" i="2"/>
  <c r="P17" i="2"/>
  <c r="O17" i="2"/>
  <c r="N17" i="2"/>
  <c r="M17" i="2"/>
  <c r="L17" i="2"/>
  <c r="Q16" i="2"/>
  <c r="P16" i="2"/>
  <c r="O16" i="2"/>
  <c r="N16" i="2"/>
  <c r="M16" i="2"/>
  <c r="L16" i="2"/>
  <c r="Q15" i="2"/>
  <c r="P15" i="2"/>
  <c r="O15" i="2"/>
  <c r="N15" i="2"/>
  <c r="M15" i="2"/>
  <c r="L15" i="2"/>
  <c r="Q14" i="2"/>
  <c r="P14" i="2"/>
  <c r="O14" i="2"/>
  <c r="N14" i="2"/>
  <c r="M14" i="2"/>
  <c r="L14" i="2"/>
  <c r="Q13" i="2"/>
  <c r="P13" i="2"/>
  <c r="O13" i="2"/>
  <c r="N13" i="2"/>
  <c r="M13" i="2"/>
  <c r="L13" i="2"/>
  <c r="Q12" i="2"/>
  <c r="P12" i="2"/>
  <c r="O12" i="2"/>
  <c r="N12" i="2"/>
  <c r="M12" i="2"/>
  <c r="L12" i="2"/>
  <c r="Q11" i="2"/>
  <c r="P11" i="2"/>
  <c r="O11" i="2"/>
  <c r="N11" i="2"/>
  <c r="M11" i="2"/>
  <c r="L11" i="2"/>
  <c r="Q9" i="2"/>
  <c r="P9" i="2"/>
  <c r="O9" i="2"/>
  <c r="W60" i="3"/>
  <c r="V60" i="3"/>
  <c r="U60" i="3"/>
  <c r="T60" i="3"/>
  <c r="M60" i="3" s="1"/>
  <c r="S60" i="3"/>
  <c r="R60" i="3"/>
  <c r="K60" i="3"/>
  <c r="J60" i="3"/>
  <c r="I60" i="3"/>
  <c r="H60" i="3"/>
  <c r="G60" i="3"/>
  <c r="F60" i="3"/>
  <c r="E60" i="3"/>
  <c r="N60" i="3" s="1"/>
  <c r="D60" i="3"/>
  <c r="C60" i="3"/>
  <c r="Q59" i="3"/>
  <c r="P59" i="3"/>
  <c r="O59" i="3"/>
  <c r="N59" i="3"/>
  <c r="M59" i="3"/>
  <c r="L59" i="3"/>
  <c r="Q58" i="3"/>
  <c r="P58" i="3"/>
  <c r="O58" i="3"/>
  <c r="N58" i="3"/>
  <c r="M58" i="3"/>
  <c r="L58" i="3"/>
  <c r="Q57" i="3"/>
  <c r="P57" i="3"/>
  <c r="O57" i="3"/>
  <c r="N57" i="3"/>
  <c r="M57" i="3"/>
  <c r="L57" i="3"/>
  <c r="Q56" i="3"/>
  <c r="P56" i="3"/>
  <c r="O56" i="3"/>
  <c r="N56" i="3"/>
  <c r="M56" i="3"/>
  <c r="L56" i="3"/>
  <c r="Q55" i="3"/>
  <c r="P55" i="3"/>
  <c r="O55" i="3"/>
  <c r="N55" i="3"/>
  <c r="M55" i="3"/>
  <c r="L55" i="3"/>
  <c r="Q54" i="3"/>
  <c r="P54" i="3"/>
  <c r="O54" i="3"/>
  <c r="N54" i="3"/>
  <c r="M54" i="3"/>
  <c r="L54" i="3"/>
  <c r="W52" i="3"/>
  <c r="O52" i="3" s="1"/>
  <c r="V52" i="3"/>
  <c r="U52" i="3"/>
  <c r="T52" i="3"/>
  <c r="S52" i="3"/>
  <c r="L52" i="3" s="1"/>
  <c r="R52" i="3"/>
  <c r="K52" i="3"/>
  <c r="J52" i="3"/>
  <c r="I52" i="3"/>
  <c r="H52" i="3"/>
  <c r="G52" i="3"/>
  <c r="F52" i="3"/>
  <c r="E52" i="3"/>
  <c r="D52" i="3"/>
  <c r="C52" i="3"/>
  <c r="Q51" i="3"/>
  <c r="P51" i="3"/>
  <c r="O51" i="3"/>
  <c r="N51" i="3"/>
  <c r="M51" i="3"/>
  <c r="L51" i="3"/>
  <c r="Q50" i="3"/>
  <c r="P50" i="3"/>
  <c r="O50" i="3"/>
  <c r="N50" i="3"/>
  <c r="M50" i="3"/>
  <c r="L50" i="3"/>
  <c r="Q49" i="3"/>
  <c r="P49" i="3"/>
  <c r="O49" i="3"/>
  <c r="N49" i="3"/>
  <c r="M49" i="3"/>
  <c r="L49" i="3"/>
  <c r="Q48" i="3"/>
  <c r="P48" i="3"/>
  <c r="O48" i="3"/>
  <c r="N48" i="3"/>
  <c r="M48" i="3"/>
  <c r="L48" i="3"/>
  <c r="Q47" i="3"/>
  <c r="P47" i="3"/>
  <c r="O47" i="3"/>
  <c r="N47" i="3"/>
  <c r="M47" i="3"/>
  <c r="L47" i="3"/>
  <c r="Q46" i="3"/>
  <c r="P46" i="3"/>
  <c r="O46" i="3"/>
  <c r="N46" i="3"/>
  <c r="M46" i="3"/>
  <c r="L46" i="3"/>
  <c r="Q45" i="3"/>
  <c r="P45" i="3"/>
  <c r="O45" i="3"/>
  <c r="N45" i="3"/>
  <c r="M45" i="3"/>
  <c r="L45" i="3"/>
  <c r="Q44" i="3"/>
  <c r="P44" i="3"/>
  <c r="O44" i="3"/>
  <c r="N44" i="3"/>
  <c r="M44" i="3"/>
  <c r="L44" i="3"/>
  <c r="Q43" i="3"/>
  <c r="P43" i="3"/>
  <c r="O43" i="3"/>
  <c r="N43" i="3"/>
  <c r="M43" i="3"/>
  <c r="L43" i="3"/>
  <c r="W41" i="3"/>
  <c r="V41" i="3"/>
  <c r="U41" i="3"/>
  <c r="T41" i="3"/>
  <c r="S41" i="3"/>
  <c r="R41" i="3"/>
  <c r="K41" i="3"/>
  <c r="J41" i="3"/>
  <c r="I41" i="3"/>
  <c r="H41" i="3"/>
  <c r="G41" i="3"/>
  <c r="F41" i="3"/>
  <c r="E41" i="3"/>
  <c r="D41" i="3"/>
  <c r="C41" i="3"/>
  <c r="Q39" i="3"/>
  <c r="P39" i="3"/>
  <c r="O39" i="3"/>
  <c r="N39" i="3"/>
  <c r="M39" i="3"/>
  <c r="L39" i="3"/>
  <c r="Q38" i="3"/>
  <c r="P38" i="3"/>
  <c r="O38" i="3"/>
  <c r="N38" i="3"/>
  <c r="M38" i="3"/>
  <c r="L38" i="3"/>
  <c r="Q37" i="3"/>
  <c r="P37" i="3"/>
  <c r="O37" i="3"/>
  <c r="N37" i="3"/>
  <c r="M37" i="3"/>
  <c r="L37" i="3"/>
  <c r="Q36" i="3"/>
  <c r="P36" i="3"/>
  <c r="O36" i="3"/>
  <c r="N36" i="3"/>
  <c r="M36" i="3"/>
  <c r="L36" i="3"/>
  <c r="Q35" i="3"/>
  <c r="P35" i="3"/>
  <c r="O35" i="3"/>
  <c r="N35" i="3"/>
  <c r="M35" i="3"/>
  <c r="L35" i="3"/>
  <c r="Q34" i="3"/>
  <c r="P34" i="3"/>
  <c r="O34" i="3"/>
  <c r="N34" i="3"/>
  <c r="M34" i="3"/>
  <c r="L34" i="3"/>
  <c r="Q33" i="3"/>
  <c r="P33" i="3"/>
  <c r="O33" i="3"/>
  <c r="N33" i="3"/>
  <c r="M33" i="3"/>
  <c r="L33" i="3"/>
  <c r="Q32" i="3"/>
  <c r="P32" i="3"/>
  <c r="O32" i="3"/>
  <c r="N32" i="3"/>
  <c r="M32" i="3"/>
  <c r="L32" i="3"/>
  <c r="Q31" i="3"/>
  <c r="P31" i="3"/>
  <c r="O31" i="3"/>
  <c r="N31" i="3"/>
  <c r="M31" i="3"/>
  <c r="L31" i="3"/>
  <c r="Q30" i="3"/>
  <c r="P30" i="3"/>
  <c r="O30" i="3"/>
  <c r="N30" i="3"/>
  <c r="M30" i="3"/>
  <c r="L30" i="3"/>
  <c r="Q29" i="3"/>
  <c r="P29" i="3"/>
  <c r="O29" i="3"/>
  <c r="N29" i="3"/>
  <c r="M29" i="3"/>
  <c r="L29" i="3"/>
  <c r="Q28" i="3"/>
  <c r="P28" i="3"/>
  <c r="O28" i="3"/>
  <c r="N28" i="3"/>
  <c r="M28" i="3"/>
  <c r="L28" i="3"/>
  <c r="Q27" i="3"/>
  <c r="P27" i="3"/>
  <c r="O27" i="3"/>
  <c r="N27" i="3"/>
  <c r="M27" i="3"/>
  <c r="L27" i="3"/>
  <c r="Q26" i="3"/>
  <c r="P26" i="3"/>
  <c r="O26" i="3"/>
  <c r="N26" i="3"/>
  <c r="M26" i="3"/>
  <c r="L26" i="3"/>
  <c r="Q25" i="3"/>
  <c r="P25" i="3"/>
  <c r="O25" i="3"/>
  <c r="N25" i="3"/>
  <c r="M25" i="3"/>
  <c r="L25" i="3"/>
  <c r="Q24" i="3"/>
  <c r="P24" i="3"/>
  <c r="O24" i="3"/>
  <c r="N24" i="3"/>
  <c r="M24" i="3"/>
  <c r="L24" i="3"/>
  <c r="Q23" i="3"/>
  <c r="P23" i="3"/>
  <c r="O23" i="3"/>
  <c r="N23" i="3"/>
  <c r="M23" i="3"/>
  <c r="L23" i="3"/>
  <c r="Q22" i="3"/>
  <c r="P22" i="3"/>
  <c r="O22" i="3"/>
  <c r="N22" i="3"/>
  <c r="M22" i="3"/>
  <c r="L22" i="3"/>
  <c r="Q21" i="3"/>
  <c r="P21" i="3"/>
  <c r="O21" i="3"/>
  <c r="N21" i="3"/>
  <c r="M21" i="3"/>
  <c r="L21" i="3"/>
  <c r="Q20" i="3"/>
  <c r="P20" i="3"/>
  <c r="O20" i="3"/>
  <c r="N20" i="3"/>
  <c r="M20" i="3"/>
  <c r="L20" i="3"/>
  <c r="Q19" i="3"/>
  <c r="P19" i="3"/>
  <c r="O19" i="3"/>
  <c r="N19" i="3"/>
  <c r="M19" i="3"/>
  <c r="L19" i="3"/>
  <c r="W17" i="3"/>
  <c r="V17" i="3"/>
  <c r="P17" i="3" s="1"/>
  <c r="U17" i="3"/>
  <c r="T17" i="3"/>
  <c r="S17" i="3"/>
  <c r="R17" i="3"/>
  <c r="K17" i="3"/>
  <c r="J17" i="3"/>
  <c r="I17" i="3"/>
  <c r="H17" i="3"/>
  <c r="G17" i="3"/>
  <c r="F17" i="3"/>
  <c r="E17" i="3"/>
  <c r="D17" i="3"/>
  <c r="C17" i="3"/>
  <c r="Q16" i="3"/>
  <c r="P16" i="3"/>
  <c r="O16" i="3"/>
  <c r="N16" i="3"/>
  <c r="M16" i="3"/>
  <c r="L16" i="3"/>
  <c r="W14" i="3"/>
  <c r="V14" i="3"/>
  <c r="U14" i="3"/>
  <c r="T14" i="3"/>
  <c r="S14" i="3"/>
  <c r="R14" i="3"/>
  <c r="K14" i="3"/>
  <c r="J14" i="3"/>
  <c r="I14" i="3"/>
  <c r="H14" i="3"/>
  <c r="G14" i="3"/>
  <c r="F14" i="3"/>
  <c r="E14" i="3"/>
  <c r="N14" i="3" s="1"/>
  <c r="D14" i="3"/>
  <c r="C14" i="3"/>
  <c r="Q13" i="3"/>
  <c r="P13" i="3"/>
  <c r="O13" i="3"/>
  <c r="N13" i="3"/>
  <c r="M13" i="3"/>
  <c r="L13" i="3"/>
  <c r="Q12" i="3"/>
  <c r="P12" i="3"/>
  <c r="O12" i="3"/>
  <c r="N12" i="3"/>
  <c r="M12" i="3"/>
  <c r="L12" i="3"/>
  <c r="Q11" i="3"/>
  <c r="P11" i="3"/>
  <c r="O11" i="3"/>
  <c r="N11" i="3"/>
  <c r="M11" i="3"/>
  <c r="L11" i="3"/>
  <c r="N9" i="3"/>
  <c r="Q9" i="3" s="1"/>
  <c r="M9" i="3"/>
  <c r="P9" i="3" s="1"/>
  <c r="L9" i="3"/>
  <c r="O9" i="3" s="1"/>
  <c r="D7" i="3"/>
  <c r="C7" i="3"/>
  <c r="P23" i="2" l="1"/>
  <c r="L23" i="2"/>
  <c r="P52" i="3"/>
  <c r="N41" i="3"/>
  <c r="L60" i="3"/>
  <c r="L17" i="3"/>
  <c r="O14" i="3"/>
  <c r="N52" i="3"/>
  <c r="M17" i="3"/>
  <c r="Q52" i="3"/>
  <c r="N17" i="3"/>
  <c r="L41" i="3"/>
  <c r="M41" i="3"/>
  <c r="Q41" i="3"/>
  <c r="M14" i="3"/>
  <c r="P60" i="3"/>
  <c r="O60" i="3"/>
  <c r="P14" i="3"/>
  <c r="Q17" i="3"/>
  <c r="M52" i="3"/>
  <c r="Q60" i="3"/>
  <c r="O41" i="3"/>
  <c r="Q23" i="2"/>
  <c r="N23" i="2"/>
  <c r="O23" i="2"/>
  <c r="Q14" i="3"/>
  <c r="O17" i="3"/>
  <c r="M23" i="2"/>
  <c r="L14" i="3"/>
  <c r="P41" i="3"/>
  <c r="N61" i="3" l="1"/>
  <c r="Q61" i="3"/>
  <c r="O61" i="3"/>
  <c r="M61" i="3"/>
  <c r="P61" i="3"/>
  <c r="L61" i="3"/>
</calcChain>
</file>

<file path=xl/sharedStrings.xml><?xml version="1.0" encoding="utf-8"?>
<sst xmlns="http://schemas.openxmlformats.org/spreadsheetml/2006/main" count="113" uniqueCount="84">
  <si>
    <t>Page 1</t>
  </si>
  <si>
    <t>(Amount Rupees in Lakhs)</t>
  </si>
  <si>
    <t>No.</t>
  </si>
  <si>
    <t xml:space="preserve">Bank </t>
  </si>
  <si>
    <t>MARCH  2026</t>
  </si>
  <si>
    <t>% of Agri Adv. To Total Adv. Of the corresponding previous quarter</t>
  </si>
  <si>
    <t>% of PSA Adv. To Total Adv. Of the corresponding previous quarter</t>
  </si>
  <si>
    <t>Agri Adv</t>
  </si>
  <si>
    <t>MSME</t>
  </si>
  <si>
    <t>Other PS</t>
  </si>
  <si>
    <t>Total for Priority</t>
  </si>
  <si>
    <t>A/c</t>
  </si>
  <si>
    <t>Amt</t>
  </si>
  <si>
    <t>A/C</t>
  </si>
  <si>
    <t>March 2025</t>
  </si>
  <si>
    <t>Dec. 2025</t>
  </si>
  <si>
    <t>March 2026</t>
  </si>
  <si>
    <t>Page 2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</si>
  <si>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</si>
  <si>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</si>
  <si>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</si>
  <si>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</si>
  <si>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</si>
  <si>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</si>
  <si>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</si>
  <si>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</si>
  <si>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</si>
  <si>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</si>
  <si>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 xml:space="preserve"> Bank Wise Summary of Agriculture, MSME, Other PS and Total PS as of March 2026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</si>
  <si>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</si>
  <si>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</si>
  <si>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</si>
  <si>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</si>
  <si>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</si>
  <si>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</si>
  <si>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</si>
  <si>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</si>
  <si>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</si>
  <si>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</si>
  <si>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</si>
  <si>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</si>
  <si>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</si>
  <si>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Source: Data submmited in rbiacp.slbcindia.com portal by memer banks</t>
  </si>
  <si>
    <t>Grand Total</t>
  </si>
  <si>
    <t>Bank Wise Summary of Agriculture, MSME, Other PS and Total PS as of  March 2026</t>
  </si>
  <si>
    <t xml:space="preserve"> Total Adv  March  25</t>
  </si>
  <si>
    <t>Co-Operative Banks</t>
  </si>
  <si>
    <t>Regional Rural Banks</t>
  </si>
  <si>
    <t>Baroda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</si>
  <si>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</si>
  <si>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</si>
  <si>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</si>
  <si>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</si>
  <si>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</si>
  <si>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</si>
  <si>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</si>
  <si>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</si>
  <si>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</si>
  <si>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</si>
  <si>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</si>
  <si>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</si>
  <si>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</si>
  <si>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</si>
  <si>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</si>
  <si>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</si>
  <si>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</si>
  <si>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</si>
  <si>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</si>
  <si>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</si>
  <si>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</si>
  <si>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</si>
  <si>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</si>
  <si>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</si>
  <si>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</si>
  <si>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</si>
  <si>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</si>
  <si>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</si>
  <si>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</si>
  <si>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</si>
  <si>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</si>
  <si>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</si>
  <si>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</si>
  <si>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Public Sector Banks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</si>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</sst>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name val="Arial Black"/>
      <family val="2"/>
    </font>
    <font>
      <b/>
      <sz val="12"/>
      <name val="Arial Black"/>
      <family val="2"/>
    </font>
    <font>
      <b/>
      <sz val="13"/>
      <name val="Arial"/>
      <family val="2"/>
    </font>
    <font>
      <b/>
      <sz val="22"/>
      <name val="Arial Black"/>
      <family val="2"/>
    </font>
    <font>
      <sz val="17"/>
      <name val="Arial Black"/>
      <family val="2"/>
    </font>
    <font>
      <b/>
      <sz val="14"/>
      <name val="Arial Black"/>
      <family val="2"/>
    </font>
    <font>
      <sz val="14"/>
      <name val="Arial Black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1"/>
    <xf numFmtId="0" fontId="8" fillId="28" borderId="2"/>
    <xf numFmtId="0" fontId="9" fillId="0" borderId="0"/>
    <xf numFmtId="0" fontId="10" fillId="29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30" borderId="1"/>
    <xf numFmtId="0" fontId="15" fillId="0" borderId="6"/>
    <xf numFmtId="0" fontId="16" fillId="31" borderId="0"/>
    <xf numFmtId="0" fontId="1" fillId="0" borderId="0"/>
    <xf numFmtId="0" fontId="4" fillId="0" borderId="0"/>
    <xf numFmtId="0" fontId="4" fillId="32" borderId="7"/>
    <xf numFmtId="0" fontId="17" fillId="27" borderId="8"/>
    <xf numFmtId="0" fontId="18" fillId="0" borderId="0"/>
    <xf numFmtId="0" fontId="19" fillId="0" borderId="9"/>
    <xf numFmtId="0" fontId="20" fillId="0" borderId="0"/>
  </cellStyleXfs>
  <cellXfs count="49"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3" fillId="0" borderId="0" xfId="0" applyFont="1"/>
    <xf numFmtId="0" fontId="21" fillId="0" borderId="0" xfId="37" applyFont="1" applyAlignment="1">
      <alignment horizontal="left"/>
    </xf>
    <xf numFmtId="2" fontId="21" fillId="0" borderId="0" xfId="37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37" applyFont="1" applyAlignment="1">
      <alignment horizontal="center"/>
    </xf>
    <xf numFmtId="0" fontId="3" fillId="0" borderId="0" xfId="37" applyFont="1" applyAlignment="1">
      <alignment horizontal="left" vertical="center"/>
    </xf>
    <xf numFmtId="0" fontId="23" fillId="0" borderId="0" xfId="0" applyFont="1"/>
    <xf numFmtId="0" fontId="2" fillId="0" borderId="10" xfId="0" applyFont="1" applyBorder="1"/>
    <xf numFmtId="0" fontId="23" fillId="0" borderId="10" xfId="0" applyFont="1" applyBorder="1"/>
    <xf numFmtId="3" fontId="2" fillId="0" borderId="10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0" fontId="0" fillId="0" borderId="10" xfId="0" applyBorder="1"/>
    <xf numFmtId="0" fontId="27" fillId="0" borderId="10" xfId="37" applyFont="1" applyBorder="1" applyAlignment="1">
      <alignment horizontal="center" vertical="center" wrapText="1"/>
    </xf>
    <xf numFmtId="0" fontId="27" fillId="0" borderId="10" xfId="37" applyFont="1" applyBorder="1" applyAlignment="1">
      <alignment horizontal="center" vertical="center"/>
    </xf>
    <xf numFmtId="2" fontId="27" fillId="0" borderId="10" xfId="37" applyNumberFormat="1" applyFont="1" applyBorder="1" applyAlignment="1">
      <alignment horizontal="center" vertical="center" wrapText="1"/>
    </xf>
    <xf numFmtId="17" fontId="27" fillId="0" borderId="10" xfId="37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/>
    </xf>
    <xf numFmtId="0" fontId="27" fillId="0" borderId="10" xfId="0" applyFont="1" applyBorder="1"/>
    <xf numFmtId="3" fontId="27" fillId="0" borderId="10" xfId="0" applyNumberFormat="1" applyFont="1" applyBorder="1" applyAlignment="1">
      <alignment horizontal="right"/>
    </xf>
    <xf numFmtId="4" fontId="27" fillId="0" borderId="10" xfId="0" applyNumberFormat="1" applyFont="1" applyBorder="1" applyAlignment="1">
      <alignment horizontal="right"/>
    </xf>
    <xf numFmtId="2" fontId="27" fillId="0" borderId="10" xfId="0" applyNumberFormat="1" applyFont="1" applyBorder="1" applyAlignment="1">
      <alignment horizontal="right"/>
    </xf>
    <xf numFmtId="0" fontId="24" fillId="0" borderId="0" xfId="0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9" fillId="0" borderId="10" xfId="0" applyFont="1" applyBorder="1"/>
    <xf numFmtId="3" fontId="29" fillId="0" borderId="10" xfId="0" applyNumberFormat="1" applyFont="1" applyBorder="1"/>
    <xf numFmtId="2" fontId="29" fillId="0" borderId="10" xfId="0" applyNumberFormat="1" applyFont="1" applyBorder="1"/>
    <xf numFmtId="0" fontId="29" fillId="0" borderId="0" xfId="0" applyFont="1"/>
    <xf numFmtId="3" fontId="27" fillId="0" borderId="10" xfId="0" applyNumberFormat="1" applyFont="1" applyBorder="1"/>
    <xf numFmtId="2" fontId="27" fillId="0" borderId="10" xfId="0" applyNumberFormat="1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23" fillId="0" borderId="10" xfId="0" applyFont="1" applyBorder="1"/>
    <xf numFmtId="0" fontId="25" fillId="0" borderId="0" xfId="0" applyFont="1" applyAlignment="1">
      <alignment horizontal="right" vertical="center"/>
    </xf>
    <xf numFmtId="0" fontId="26" fillId="0" borderId="0" xfId="37" applyFont="1" applyAlignment="1">
      <alignment horizontal="center" vertical="center"/>
    </xf>
    <xf numFmtId="0" fontId="27" fillId="0" borderId="10" xfId="37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17" fontId="27" fillId="0" borderId="10" xfId="37" applyNumberFormat="1" applyFont="1" applyBorder="1" applyAlignment="1">
      <alignment horizontal="center"/>
    </xf>
    <xf numFmtId="0" fontId="27" fillId="0" borderId="10" xfId="37" applyFont="1" applyBorder="1" applyAlignment="1">
      <alignment horizont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37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right"/>
    </xf>
    <xf numFmtId="17" fontId="27" fillId="0" borderId="10" xfId="37" applyNumberFormat="1" applyFont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tabSelected="1" view="pageBreakPreview" topLeftCell="A3" zoomScale="90" zoomScaleNormal="90" zoomScaleSheetLayoutView="90" workbookViewId="0">
      <selection activeCell="A4" sqref="A4:Q4"/>
    </sheetView>
  </sheetViews>
  <sheetFormatPr defaultRowHeight="15" x14ac:dyDescent="0.25"/>
  <cols>
    <col min="1" max="1" width="7.140625" style="2" customWidth="1"/>
    <col min="2" max="2" width="33.28515625" style="2" customWidth="1"/>
    <col min="3" max="3" width="18.85546875" style="2" customWidth="1"/>
    <col min="4" max="4" width="15.5703125" style="2" customWidth="1"/>
    <col min="5" max="5" width="15.7109375" style="2" customWidth="1"/>
    <col min="6" max="6" width="14.85546875" style="2" customWidth="1"/>
    <col min="7" max="7" width="18.5703125" style="2" customWidth="1"/>
    <col min="8" max="8" width="16.140625" style="2" customWidth="1"/>
    <col min="9" max="9" width="16.5703125" style="2" customWidth="1"/>
    <col min="10" max="10" width="16.140625" style="2" customWidth="1"/>
    <col min="11" max="11" width="19.28515625" style="2" bestFit="1" customWidth="1"/>
    <col min="12" max="16" width="14.5703125" style="2" customWidth="1"/>
    <col min="17" max="17" width="14.7109375" style="2" customWidth="1"/>
    <col min="18" max="18" width="9.140625" style="2" hidden="1" customWidth="1"/>
    <col min="19" max="23" width="0" style="2" hidden="1" customWidth="1"/>
    <col min="24" max="16384" width="9.140625" style="2"/>
  </cols>
  <sheetData>
    <row r="1" spans="1:23" hidden="1" x14ac:dyDescent="0.25"/>
    <row r="2" spans="1:23" hidden="1" x14ac:dyDescent="0.25"/>
    <row r="3" spans="1:23" ht="33.75" x14ac:dyDescent="0.25">
      <c r="A3" s="39" t="s">
        <v>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3" ht="26.25" x14ac:dyDescent="0.25">
      <c r="A4" s="40" t="s">
        <v>28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23" ht="15.75" x14ac:dyDescent="0.25">
      <c r="A5" s="1"/>
      <c r="B5" s="1"/>
      <c r="D5" s="1"/>
      <c r="E5" s="1"/>
      <c r="F5" s="3"/>
      <c r="G5" s="1"/>
      <c r="H5" s="1"/>
      <c r="I5" s="1"/>
      <c r="J5" s="1"/>
      <c r="K5" s="1"/>
      <c r="L5" s="1"/>
      <c r="M5" s="1"/>
      <c r="N5" s="3"/>
      <c r="O5" s="3"/>
      <c r="P5" s="3"/>
      <c r="Q5" s="9" t="s">
        <v>0</v>
      </c>
    </row>
    <row r="6" spans="1:23" ht="23.25" x14ac:dyDescent="0.35">
      <c r="A6" s="5"/>
      <c r="B6" s="5"/>
      <c r="C6"/>
      <c r="D6" s="5"/>
      <c r="E6" s="5"/>
      <c r="F6" s="6"/>
      <c r="G6" s="5"/>
      <c r="H6" s="5"/>
      <c r="I6" s="5"/>
      <c r="J6" s="5"/>
      <c r="K6" s="5"/>
      <c r="L6" s="5"/>
      <c r="M6" s="5"/>
      <c r="N6" s="10"/>
      <c r="Q6" s="29" t="s">
        <v>1</v>
      </c>
    </row>
    <row r="7" spans="1:23" ht="31.5" customHeight="1" x14ac:dyDescent="0.25">
      <c r="A7" s="46" t="s">
        <v>2</v>
      </c>
      <c r="B7" s="46" t="s">
        <v>3</v>
      </c>
      <c r="C7" s="46" t="s">
        <v>45</v>
      </c>
      <c r="D7" s="48" t="s">
        <v>4</v>
      </c>
      <c r="E7" s="41"/>
      <c r="F7" s="41"/>
      <c r="G7" s="41"/>
      <c r="H7" s="41"/>
      <c r="I7" s="41"/>
      <c r="J7" s="41"/>
      <c r="K7" s="41"/>
      <c r="L7" s="45" t="s">
        <v>5</v>
      </c>
      <c r="M7" s="45"/>
      <c r="N7" s="45"/>
      <c r="O7" s="45" t="s">
        <v>6</v>
      </c>
      <c r="P7" s="45"/>
      <c r="Q7" s="45"/>
    </row>
    <row r="8" spans="1:23" ht="34.5" customHeight="1" x14ac:dyDescent="0.25">
      <c r="A8" s="46"/>
      <c r="B8" s="46"/>
      <c r="C8" s="46"/>
      <c r="D8" s="41" t="s">
        <v>7</v>
      </c>
      <c r="E8" s="42"/>
      <c r="F8" s="41" t="s">
        <v>8</v>
      </c>
      <c r="G8" s="42"/>
      <c r="H8" s="41" t="s">
        <v>9</v>
      </c>
      <c r="I8" s="42"/>
      <c r="J8" s="46" t="s">
        <v>10</v>
      </c>
      <c r="K8" s="46"/>
      <c r="L8" s="45"/>
      <c r="M8" s="45"/>
      <c r="N8" s="45"/>
      <c r="O8" s="45"/>
      <c r="P8" s="45"/>
      <c r="Q8" s="45"/>
    </row>
    <row r="9" spans="1:23" s="4" customFormat="1" ht="45" x14ac:dyDescent="0.25">
      <c r="A9" s="46"/>
      <c r="B9" s="46"/>
      <c r="C9" s="46"/>
      <c r="D9" s="18" t="s">
        <v>11</v>
      </c>
      <c r="E9" s="19" t="s">
        <v>12</v>
      </c>
      <c r="F9" s="20" t="s">
        <v>11</v>
      </c>
      <c r="G9" s="19" t="s">
        <v>12</v>
      </c>
      <c r="H9" s="18" t="s">
        <v>11</v>
      </c>
      <c r="I9" s="19" t="s">
        <v>12</v>
      </c>
      <c r="J9" s="18" t="s">
        <v>13</v>
      </c>
      <c r="K9" s="18" t="s">
        <v>12</v>
      </c>
      <c r="L9" s="21" t="s">
        <v>14</v>
      </c>
      <c r="M9" s="21" t="s">
        <v>15</v>
      </c>
      <c r="N9" s="21" t="s">
        <v>16</v>
      </c>
      <c r="O9" s="21" t="str">
        <f>L9</f>
        <v>March 2025</v>
      </c>
      <c r="P9" s="21" t="str">
        <f>M9</f>
        <v>Dec. 2025</v>
      </c>
      <c r="Q9" s="21" t="str">
        <f>N9</f>
        <v>March 2026</v>
      </c>
    </row>
    <row r="10" spans="1:23" ht="19.5" x14ac:dyDescent="0.4">
      <c r="A10" s="12"/>
      <c r="B10" s="13" t="s">
        <v>82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23" x14ac:dyDescent="0.25">
      <c r="A11" s="12">
        <v>1</v>
      </c>
      <c r="B11" s="12" t="s">
        <v>29</v>
      </c>
      <c r="C11" s="14">
        <v>12634426</v>
      </c>
      <c r="D11" s="14">
        <v>1149988</v>
      </c>
      <c r="E11" s="14">
        <v>3421919</v>
      </c>
      <c r="F11" s="14">
        <v>214165</v>
      </c>
      <c r="G11" s="14">
        <v>2745480</v>
      </c>
      <c r="H11" s="14">
        <v>139311</v>
      </c>
      <c r="I11" s="14">
        <v>1430420</v>
      </c>
      <c r="J11" s="14">
        <v>1503464</v>
      </c>
      <c r="K11" s="14">
        <v>7597820</v>
      </c>
      <c r="L11" s="22">
        <f t="shared" ref="L11:L23" si="0">(U11/S11)*100</f>
        <v>26.783941923141469</v>
      </c>
      <c r="M11" s="22">
        <f t="shared" ref="M11:M23" si="1">(T11/R11)*100</f>
        <v>27.154835203212137</v>
      </c>
      <c r="N11" s="16">
        <f t="shared" ref="N11:N23" si="2">(E11/C11)*100</f>
        <v>27.084087555699011</v>
      </c>
      <c r="O11" s="16">
        <f t="shared" ref="O11:O23" si="3">(W11/S11)*100</f>
        <v>57.52816790403471</v>
      </c>
      <c r="P11" s="16">
        <f t="shared" ref="P11:P23" si="4">(V11/R11)*100</f>
        <v>57.388614826370898</v>
      </c>
      <c r="Q11" s="16">
        <f t="shared" ref="Q11:Q23" si="5">(K11/C11)*100</f>
        <v>60.135854212925857</v>
      </c>
      <c r="R11" s="2">
        <v>12209704</v>
      </c>
      <c r="S11" s="2">
        <v>11184627</v>
      </c>
      <c r="T11" s="2">
        <v>3315525</v>
      </c>
      <c r="U11" s="2">
        <v>2995684</v>
      </c>
      <c r="V11" s="2">
        <v>7006980</v>
      </c>
      <c r="W11" s="2">
        <v>6434311</v>
      </c>
    </row>
    <row r="12" spans="1:23" x14ac:dyDescent="0.25">
      <c r="A12" s="12">
        <v>2</v>
      </c>
      <c r="B12" s="12" t="s">
        <v>30</v>
      </c>
      <c r="C12" s="14">
        <v>3153557</v>
      </c>
      <c r="D12" s="14">
        <v>198829</v>
      </c>
      <c r="E12" s="14">
        <v>822883</v>
      </c>
      <c r="F12" s="14">
        <v>76314</v>
      </c>
      <c r="G12" s="14">
        <v>998935</v>
      </c>
      <c r="H12" s="14">
        <v>37805</v>
      </c>
      <c r="I12" s="14">
        <v>417611</v>
      </c>
      <c r="J12" s="14">
        <v>312948</v>
      </c>
      <c r="K12" s="14">
        <v>2239429</v>
      </c>
      <c r="L12" s="22">
        <f t="shared" si="0"/>
        <v>25.618410633810228</v>
      </c>
      <c r="M12" s="22">
        <f t="shared" si="1"/>
        <v>25.638073962260222</v>
      </c>
      <c r="N12" s="16">
        <f t="shared" si="2"/>
        <v>26.093804551495342</v>
      </c>
      <c r="O12" s="16">
        <f t="shared" si="3"/>
        <v>68.359847316944538</v>
      </c>
      <c r="P12" s="16">
        <f t="shared" si="4"/>
        <v>72.028535097851403</v>
      </c>
      <c r="Q12" s="16">
        <f t="shared" si="5"/>
        <v>71.01279602683573</v>
      </c>
      <c r="R12" s="2">
        <v>3072567</v>
      </c>
      <c r="S12" s="2">
        <v>2688707</v>
      </c>
      <c r="T12" s="2">
        <v>787747</v>
      </c>
      <c r="U12" s="2">
        <v>688804</v>
      </c>
      <c r="V12" s="2">
        <v>2213125</v>
      </c>
      <c r="W12" s="2">
        <v>1837996</v>
      </c>
    </row>
    <row r="13" spans="1:23" x14ac:dyDescent="0.25">
      <c r="A13" s="12">
        <v>3</v>
      </c>
      <c r="B13" s="12" t="s">
        <v>31</v>
      </c>
      <c r="C13" s="14">
        <v>734485</v>
      </c>
      <c r="D13" s="14">
        <v>5739</v>
      </c>
      <c r="E13" s="14">
        <v>53311</v>
      </c>
      <c r="F13" s="14">
        <v>7926</v>
      </c>
      <c r="G13" s="14">
        <v>270471</v>
      </c>
      <c r="H13" s="14">
        <v>6438</v>
      </c>
      <c r="I13" s="14">
        <v>83938</v>
      </c>
      <c r="J13" s="14">
        <v>20103</v>
      </c>
      <c r="K13" s="14">
        <v>407720</v>
      </c>
      <c r="L13" s="22">
        <f t="shared" si="0"/>
        <v>15.258489935473921</v>
      </c>
      <c r="M13" s="22">
        <f t="shared" si="1"/>
        <v>7.3085787226291847</v>
      </c>
      <c r="N13" s="16">
        <f t="shared" si="2"/>
        <v>7.2582830146292983</v>
      </c>
      <c r="O13" s="16">
        <f t="shared" si="3"/>
        <v>75.188736642758599</v>
      </c>
      <c r="P13" s="16">
        <f t="shared" si="4"/>
        <v>59.114351142571344</v>
      </c>
      <c r="Q13" s="16">
        <f t="shared" si="5"/>
        <v>55.511004309141775</v>
      </c>
      <c r="R13" s="2">
        <v>680789</v>
      </c>
      <c r="S13" s="2">
        <v>583485</v>
      </c>
      <c r="T13" s="2">
        <v>49756</v>
      </c>
      <c r="U13" s="2">
        <v>89031</v>
      </c>
      <c r="V13" s="2">
        <v>402444</v>
      </c>
      <c r="W13" s="2">
        <v>438715</v>
      </c>
    </row>
    <row r="14" spans="1:23" x14ac:dyDescent="0.25">
      <c r="A14" s="12">
        <v>4</v>
      </c>
      <c r="B14" s="12" t="s">
        <v>32</v>
      </c>
      <c r="C14" s="14">
        <v>1805359</v>
      </c>
      <c r="D14" s="14">
        <v>37778</v>
      </c>
      <c r="E14" s="14">
        <v>196411</v>
      </c>
      <c r="F14" s="14">
        <v>24214</v>
      </c>
      <c r="G14" s="14">
        <v>589410</v>
      </c>
      <c r="H14" s="14">
        <v>23578</v>
      </c>
      <c r="I14" s="14">
        <v>228292</v>
      </c>
      <c r="J14" s="14">
        <v>85570</v>
      </c>
      <c r="K14" s="14">
        <v>1014114</v>
      </c>
      <c r="L14" s="22">
        <f t="shared" si="0"/>
        <v>12.811251695891865</v>
      </c>
      <c r="M14" s="22">
        <f t="shared" si="1"/>
        <v>11.533400292953145</v>
      </c>
      <c r="N14" s="16">
        <f t="shared" si="2"/>
        <v>10.879332033130252</v>
      </c>
      <c r="O14" s="16">
        <f t="shared" si="3"/>
        <v>61.893773321792992</v>
      </c>
      <c r="P14" s="16">
        <f t="shared" si="4"/>
        <v>60.65831959814998</v>
      </c>
      <c r="Q14" s="16">
        <f t="shared" si="5"/>
        <v>56.172428863179015</v>
      </c>
      <c r="R14" s="2">
        <v>1733383</v>
      </c>
      <c r="S14" s="2">
        <v>1429189</v>
      </c>
      <c r="T14" s="2">
        <v>199918</v>
      </c>
      <c r="U14" s="2">
        <v>183097</v>
      </c>
      <c r="V14" s="2">
        <v>1051441</v>
      </c>
      <c r="W14" s="2">
        <v>884579</v>
      </c>
    </row>
    <row r="15" spans="1:23" x14ac:dyDescent="0.25">
      <c r="A15" s="12">
        <v>5</v>
      </c>
      <c r="B15" s="12" t="s">
        <v>33</v>
      </c>
      <c r="C15" s="14">
        <v>1655500</v>
      </c>
      <c r="D15" s="14">
        <v>67575</v>
      </c>
      <c r="E15" s="14">
        <v>259414</v>
      </c>
      <c r="F15" s="14">
        <v>26237</v>
      </c>
      <c r="G15" s="14">
        <v>724140</v>
      </c>
      <c r="H15" s="14">
        <v>33182</v>
      </c>
      <c r="I15" s="14">
        <v>353769</v>
      </c>
      <c r="J15" s="14">
        <v>126994</v>
      </c>
      <c r="K15" s="14">
        <v>1337323</v>
      </c>
      <c r="L15" s="22">
        <f t="shared" si="0"/>
        <v>17.144984986611512</v>
      </c>
      <c r="M15" s="22">
        <f t="shared" si="1"/>
        <v>15.946053826244913</v>
      </c>
      <c r="N15" s="16">
        <f t="shared" si="2"/>
        <v>15.669827846572032</v>
      </c>
      <c r="O15" s="16">
        <f t="shared" si="3"/>
        <v>77.328733966818206</v>
      </c>
      <c r="P15" s="16">
        <f t="shared" si="4"/>
        <v>76.228952639615642</v>
      </c>
      <c r="Q15" s="16">
        <f t="shared" si="5"/>
        <v>80.780610087586837</v>
      </c>
      <c r="R15" s="2">
        <v>1650979</v>
      </c>
      <c r="S15" s="2">
        <v>1477015</v>
      </c>
      <c r="T15" s="2">
        <v>263266</v>
      </c>
      <c r="U15" s="2">
        <v>253234</v>
      </c>
      <c r="V15" s="2">
        <v>1258524</v>
      </c>
      <c r="W15" s="2">
        <v>1142157</v>
      </c>
    </row>
    <row r="16" spans="1:23" x14ac:dyDescent="0.25">
      <c r="A16" s="12">
        <v>6</v>
      </c>
      <c r="B16" s="12" t="s">
        <v>34</v>
      </c>
      <c r="C16" s="14">
        <v>1995505</v>
      </c>
      <c r="D16" s="14">
        <v>9328</v>
      </c>
      <c r="E16" s="14">
        <v>61072</v>
      </c>
      <c r="F16" s="14">
        <v>14006</v>
      </c>
      <c r="G16" s="14">
        <v>626964</v>
      </c>
      <c r="H16" s="14">
        <v>14523</v>
      </c>
      <c r="I16" s="14">
        <v>207176</v>
      </c>
      <c r="J16" s="14">
        <v>37857</v>
      </c>
      <c r="K16" s="14">
        <v>895212</v>
      </c>
      <c r="L16" s="22">
        <f t="shared" si="0"/>
        <v>2.9216863740481642</v>
      </c>
      <c r="M16" s="22">
        <f t="shared" si="1"/>
        <v>3.1096695982733205</v>
      </c>
      <c r="N16" s="16">
        <f t="shared" si="2"/>
        <v>3.0604784252607735</v>
      </c>
      <c r="O16" s="16">
        <f t="shared" si="3"/>
        <v>43.829629171051813</v>
      </c>
      <c r="P16" s="16">
        <f t="shared" si="4"/>
        <v>46.393824490585686</v>
      </c>
      <c r="Q16" s="16">
        <f t="shared" si="5"/>
        <v>44.861426055058743</v>
      </c>
      <c r="R16" s="2">
        <v>1870874</v>
      </c>
      <c r="S16" s="2">
        <v>1615300</v>
      </c>
      <c r="T16" s="2">
        <v>58178</v>
      </c>
      <c r="U16" s="2">
        <v>47194</v>
      </c>
      <c r="V16" s="2">
        <v>867970</v>
      </c>
      <c r="W16" s="2">
        <v>707980</v>
      </c>
    </row>
    <row r="17" spans="1:23" x14ac:dyDescent="0.25">
      <c r="A17" s="12">
        <v>7</v>
      </c>
      <c r="B17" s="12" t="s">
        <v>35</v>
      </c>
      <c r="C17" s="14">
        <v>805620</v>
      </c>
      <c r="D17" s="14">
        <v>11468</v>
      </c>
      <c r="E17" s="14">
        <v>53148</v>
      </c>
      <c r="F17" s="14">
        <v>13827</v>
      </c>
      <c r="G17" s="14">
        <v>260621</v>
      </c>
      <c r="H17" s="14">
        <v>7944</v>
      </c>
      <c r="I17" s="14">
        <v>88109</v>
      </c>
      <c r="J17" s="14">
        <v>33239</v>
      </c>
      <c r="K17" s="14">
        <v>401878</v>
      </c>
      <c r="L17" s="22">
        <f t="shared" si="0"/>
        <v>9.4101101032391288</v>
      </c>
      <c r="M17" s="22">
        <f t="shared" si="1"/>
        <v>6.870295816558726</v>
      </c>
      <c r="N17" s="16">
        <f t="shared" si="2"/>
        <v>6.5971549862217911</v>
      </c>
      <c r="O17" s="16">
        <f t="shared" si="3"/>
        <v>64.058207649539014</v>
      </c>
      <c r="P17" s="16">
        <f t="shared" si="4"/>
        <v>51.449252138069092</v>
      </c>
      <c r="Q17" s="16">
        <f t="shared" si="5"/>
        <v>49.884312703259603</v>
      </c>
      <c r="R17" s="2">
        <v>811246</v>
      </c>
      <c r="S17" s="2">
        <v>684721</v>
      </c>
      <c r="T17" s="2">
        <v>55735</v>
      </c>
      <c r="U17" s="2">
        <v>64433</v>
      </c>
      <c r="V17" s="2">
        <v>417380</v>
      </c>
      <c r="W17" s="2">
        <v>438620</v>
      </c>
    </row>
    <row r="18" spans="1:23" x14ac:dyDescent="0.25">
      <c r="A18" s="12">
        <v>8</v>
      </c>
      <c r="B18" s="12" t="s">
        <v>36</v>
      </c>
      <c r="C18" s="14">
        <v>2670289</v>
      </c>
      <c r="D18" s="14">
        <v>44498</v>
      </c>
      <c r="E18" s="14">
        <v>290746</v>
      </c>
      <c r="F18" s="14">
        <v>28955</v>
      </c>
      <c r="G18" s="14">
        <v>1056093</v>
      </c>
      <c r="H18" s="14">
        <v>26150</v>
      </c>
      <c r="I18" s="14">
        <v>263848</v>
      </c>
      <c r="J18" s="14">
        <v>99603</v>
      </c>
      <c r="K18" s="14">
        <v>1610687</v>
      </c>
      <c r="L18" s="22">
        <f t="shared" si="0"/>
        <v>9.2681237938841221</v>
      </c>
      <c r="M18" s="22">
        <f t="shared" si="1"/>
        <v>10.281471148677419</v>
      </c>
      <c r="N18" s="16">
        <f t="shared" si="2"/>
        <v>10.888184762023887</v>
      </c>
      <c r="O18" s="16">
        <f t="shared" si="3"/>
        <v>52.368507132475216</v>
      </c>
      <c r="P18" s="16">
        <f t="shared" si="4"/>
        <v>59.816694057874123</v>
      </c>
      <c r="Q18" s="16">
        <f t="shared" si="5"/>
        <v>60.318826913491385</v>
      </c>
      <c r="R18" s="2">
        <v>2595115</v>
      </c>
      <c r="S18" s="2">
        <v>2405967</v>
      </c>
      <c r="T18" s="2">
        <v>266816</v>
      </c>
      <c r="U18" s="2">
        <v>222988</v>
      </c>
      <c r="V18" s="2">
        <v>1552312</v>
      </c>
      <c r="W18" s="2">
        <v>1259969</v>
      </c>
    </row>
    <row r="19" spans="1:23" x14ac:dyDescent="0.25">
      <c r="A19" s="12">
        <v>9</v>
      </c>
      <c r="B19" s="12" t="s">
        <v>37</v>
      </c>
      <c r="C19" s="14">
        <v>125649</v>
      </c>
      <c r="D19" s="14">
        <v>506</v>
      </c>
      <c r="E19" s="14">
        <v>16947</v>
      </c>
      <c r="F19" s="14">
        <v>2170</v>
      </c>
      <c r="G19" s="14">
        <v>72831</v>
      </c>
      <c r="H19" s="14">
        <v>1378</v>
      </c>
      <c r="I19" s="14">
        <v>11685</v>
      </c>
      <c r="J19" s="14">
        <v>4054</v>
      </c>
      <c r="K19" s="14">
        <v>101463</v>
      </c>
      <c r="L19" s="22">
        <f t="shared" si="0"/>
        <v>7.1474226091763402</v>
      </c>
      <c r="M19" s="22">
        <f t="shared" si="1"/>
        <v>12.653529074637394</v>
      </c>
      <c r="N19" s="16">
        <f t="shared" si="2"/>
        <v>13.487572523458205</v>
      </c>
      <c r="O19" s="16">
        <f t="shared" si="3"/>
        <v>49.572450248756219</v>
      </c>
      <c r="P19" s="16">
        <f t="shared" si="4"/>
        <v>70.468632896883136</v>
      </c>
      <c r="Q19" s="16">
        <f t="shared" si="5"/>
        <v>80.751140080701006</v>
      </c>
      <c r="R19" s="2">
        <v>113415</v>
      </c>
      <c r="S19" s="2">
        <v>115776</v>
      </c>
      <c r="T19" s="2">
        <v>14351</v>
      </c>
      <c r="U19" s="2">
        <v>8275</v>
      </c>
      <c r="V19" s="2">
        <v>79922</v>
      </c>
      <c r="W19" s="2">
        <v>57393</v>
      </c>
    </row>
    <row r="20" spans="1:23" x14ac:dyDescent="0.25">
      <c r="A20" s="12">
        <v>10</v>
      </c>
      <c r="B20" s="12" t="s">
        <v>41</v>
      </c>
      <c r="C20" s="14">
        <v>17324411</v>
      </c>
      <c r="D20" s="14">
        <v>422187</v>
      </c>
      <c r="E20" s="14">
        <v>1759430</v>
      </c>
      <c r="F20" s="14">
        <v>115975</v>
      </c>
      <c r="G20" s="14">
        <v>3594581</v>
      </c>
      <c r="H20" s="14">
        <v>212187</v>
      </c>
      <c r="I20" s="14">
        <v>2317371</v>
      </c>
      <c r="J20" s="14">
        <v>750349</v>
      </c>
      <c r="K20" s="14">
        <v>7671383</v>
      </c>
      <c r="L20" s="22">
        <f>(U20/S20)*100</f>
        <v>10.113552024281486</v>
      </c>
      <c r="M20" s="22">
        <f>(T20/R20)*100</f>
        <v>10.492354501974763</v>
      </c>
      <c r="N20" s="16">
        <f>(E20/C20)*100</f>
        <v>10.155785382833505</v>
      </c>
      <c r="O20" s="16">
        <f>(W20/S20)*100</f>
        <v>39.811333404605769</v>
      </c>
      <c r="P20" s="16">
        <f>(V20/R20)*100</f>
        <v>44.413163801439794</v>
      </c>
      <c r="Q20" s="16">
        <f>(K20/C20)*100</f>
        <v>44.280772373733221</v>
      </c>
      <c r="R20" s="2">
        <v>16633645</v>
      </c>
      <c r="S20" s="2">
        <v>14900571</v>
      </c>
      <c r="T20" s="2">
        <v>1745261</v>
      </c>
      <c r="U20" s="2">
        <v>1506977</v>
      </c>
      <c r="V20" s="2">
        <v>7387528</v>
      </c>
      <c r="W20" s="2">
        <v>5932116</v>
      </c>
    </row>
    <row r="21" spans="1:23" x14ac:dyDescent="0.25">
      <c r="A21" s="12">
        <v>11</v>
      </c>
      <c r="B21" s="12" t="s">
        <v>38</v>
      </c>
      <c r="C21" s="14">
        <v>3356030</v>
      </c>
      <c r="D21" s="14">
        <v>132796</v>
      </c>
      <c r="E21" s="14">
        <v>641999</v>
      </c>
      <c r="F21" s="14">
        <v>52370</v>
      </c>
      <c r="G21" s="14">
        <v>1116220</v>
      </c>
      <c r="H21" s="14">
        <v>22493</v>
      </c>
      <c r="I21" s="14">
        <v>221412</v>
      </c>
      <c r="J21" s="14">
        <v>207659</v>
      </c>
      <c r="K21" s="14">
        <v>1979631</v>
      </c>
      <c r="L21" s="22">
        <f t="shared" si="0"/>
        <v>19.727917622701316</v>
      </c>
      <c r="M21" s="22">
        <f t="shared" si="1"/>
        <v>19.814314209068357</v>
      </c>
      <c r="N21" s="16">
        <f t="shared" si="2"/>
        <v>19.129715765353705</v>
      </c>
      <c r="O21" s="16">
        <f t="shared" si="3"/>
        <v>58.989257137734974</v>
      </c>
      <c r="P21" s="16">
        <f t="shared" si="4"/>
        <v>58.884906777260923</v>
      </c>
      <c r="Q21" s="16">
        <f t="shared" si="5"/>
        <v>58.987285572536599</v>
      </c>
      <c r="R21" s="2">
        <v>3290828</v>
      </c>
      <c r="S21" s="2">
        <v>3212924</v>
      </c>
      <c r="T21" s="2">
        <v>652055</v>
      </c>
      <c r="U21" s="2">
        <v>633843</v>
      </c>
      <c r="V21" s="2">
        <v>1937801</v>
      </c>
      <c r="W21" s="2">
        <v>1895280</v>
      </c>
    </row>
    <row r="22" spans="1:23" x14ac:dyDescent="0.25">
      <c r="A22" s="12">
        <v>12</v>
      </c>
      <c r="B22" s="12" t="s">
        <v>39</v>
      </c>
      <c r="C22" s="14">
        <v>993764</v>
      </c>
      <c r="D22" s="14">
        <v>10885</v>
      </c>
      <c r="E22" s="14">
        <v>35067</v>
      </c>
      <c r="F22" s="14">
        <v>13943</v>
      </c>
      <c r="G22" s="14">
        <v>276884</v>
      </c>
      <c r="H22" s="14">
        <v>17484</v>
      </c>
      <c r="I22" s="14">
        <v>437862</v>
      </c>
      <c r="J22" s="14">
        <v>42312</v>
      </c>
      <c r="K22" s="14">
        <v>749813</v>
      </c>
      <c r="L22" s="22">
        <f t="shared" si="0"/>
        <v>5.1458927159521455</v>
      </c>
      <c r="M22" s="22">
        <f t="shared" si="1"/>
        <v>3.7593758309998053</v>
      </c>
      <c r="N22" s="16">
        <f t="shared" si="2"/>
        <v>3.528705004407485</v>
      </c>
      <c r="O22" s="16">
        <f t="shared" si="3"/>
        <v>72.530152786304839</v>
      </c>
      <c r="P22" s="16">
        <f t="shared" si="4"/>
        <v>80.20834342644838</v>
      </c>
      <c r="Q22" s="16">
        <f t="shared" si="5"/>
        <v>75.451817534142918</v>
      </c>
      <c r="R22" s="2">
        <v>928851</v>
      </c>
      <c r="S22" s="2">
        <v>656407</v>
      </c>
      <c r="T22" s="2">
        <v>34919</v>
      </c>
      <c r="U22" s="2">
        <v>33778</v>
      </c>
      <c r="V22" s="2">
        <v>745016</v>
      </c>
      <c r="W22" s="2">
        <v>476093</v>
      </c>
    </row>
    <row r="23" spans="1:23" s="27" customFormat="1" ht="22.5" x14ac:dyDescent="0.45">
      <c r="A23" s="36" t="s">
        <v>40</v>
      </c>
      <c r="B23" s="37"/>
      <c r="C23" s="24">
        <f t="shared" ref="C23:K23" si="6">SUM(C11:C22)</f>
        <v>47254595</v>
      </c>
      <c r="D23" s="24">
        <f t="shared" si="6"/>
        <v>2091577</v>
      </c>
      <c r="E23" s="24">
        <f t="shared" si="6"/>
        <v>7612347</v>
      </c>
      <c r="F23" s="24">
        <f t="shared" si="6"/>
        <v>590102</v>
      </c>
      <c r="G23" s="24">
        <f t="shared" si="6"/>
        <v>12332630</v>
      </c>
      <c r="H23" s="24">
        <f t="shared" si="6"/>
        <v>542473</v>
      </c>
      <c r="I23" s="24">
        <f t="shared" si="6"/>
        <v>6061493</v>
      </c>
      <c r="J23" s="24">
        <f t="shared" si="6"/>
        <v>3224152</v>
      </c>
      <c r="K23" s="24">
        <f t="shared" si="6"/>
        <v>26006473</v>
      </c>
      <c r="L23" s="25">
        <f t="shared" si="0"/>
        <v>16.426294923152756</v>
      </c>
      <c r="M23" s="25">
        <f t="shared" si="1"/>
        <v>16.32660469532453</v>
      </c>
      <c r="N23" s="26">
        <f t="shared" si="2"/>
        <v>16.109220701182604</v>
      </c>
      <c r="O23" s="26">
        <f t="shared" si="3"/>
        <v>52.509760237710509</v>
      </c>
      <c r="P23" s="26">
        <f t="shared" si="4"/>
        <v>54.660407854148616</v>
      </c>
      <c r="Q23" s="26">
        <f t="shared" si="5"/>
        <v>55.034802435614992</v>
      </c>
      <c r="R23" s="27">
        <f t="shared" ref="R23:W23" si="7">SUM(R11:R22)</f>
        <v>45591396</v>
      </c>
      <c r="S23" s="27">
        <f t="shared" si="7"/>
        <v>40954689</v>
      </c>
      <c r="T23" s="27">
        <f t="shared" si="7"/>
        <v>7443527</v>
      </c>
      <c r="U23" s="27">
        <f t="shared" si="7"/>
        <v>6727338</v>
      </c>
      <c r="V23" s="27">
        <f t="shared" si="7"/>
        <v>24920443</v>
      </c>
      <c r="W23" s="27">
        <f t="shared" si="7"/>
        <v>21505209</v>
      </c>
    </row>
    <row r="24" spans="1:23" s="11" customFormat="1" ht="19.5" hidden="1" x14ac:dyDescent="0.4">
      <c r="A24" s="13"/>
      <c r="B24" s="38"/>
      <c r="C24" s="38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1:23" hidden="1" x14ac:dyDescent="0.25">
      <c r="A25" s="12"/>
      <c r="B25" s="12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23" x14ac:dyDescent="0.25">
      <c r="A26" s="12"/>
      <c r="B26" s="12" t="s">
        <v>42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23" x14ac:dyDescent="0.25"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23" x14ac:dyDescent="0.25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23" x14ac:dyDescent="0.25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23" x14ac:dyDescent="0.25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23" x14ac:dyDescent="0.25"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23" x14ac:dyDescent="0.25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3:17" x14ac:dyDescent="0.25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3:17" x14ac:dyDescent="0.25"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3:17" x14ac:dyDescent="0.25"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3:17" x14ac:dyDescent="0.25"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3:17" x14ac:dyDescent="0.25"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3:17" x14ac:dyDescent="0.25"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spans="3:17" x14ac:dyDescent="0.25"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</row>
    <row r="40" spans="3:17" x14ac:dyDescent="0.25"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</row>
    <row r="41" spans="3:17" x14ac:dyDescent="0.25"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3:17" x14ac:dyDescent="0.2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</sheetData>
  <mergeCells count="14">
    <mergeCell ref="B24:Q24"/>
    <mergeCell ref="A23:B23"/>
    <mergeCell ref="A3:Q3"/>
    <mergeCell ref="A4:Q4"/>
    <mergeCell ref="D8:E8"/>
    <mergeCell ref="F8:G8"/>
    <mergeCell ref="H8:I8"/>
    <mergeCell ref="A7:A9"/>
    <mergeCell ref="B7:B9"/>
    <mergeCell ref="C7:C9"/>
    <mergeCell ref="D7:K7"/>
    <mergeCell ref="L7:N8"/>
    <mergeCell ref="O7:Q8"/>
    <mergeCell ref="J8:K8"/>
  </mergeCells>
  <phoneticPr fontId="1" type="noConversion"/>
  <printOptions horizontalCentered="1" verticalCentered="1"/>
  <pageMargins left="0.59055118110236227" right="0.59055118110236227" top="0.39370078740157483" bottom="0.39370078740157483" header="0" footer="0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2"/>
  <sheetViews>
    <sheetView view="pageBreakPreview" zoomScale="80" zoomScaleSheetLayoutView="80" workbookViewId="0">
      <selection activeCell="A4" sqref="A4:Q4"/>
    </sheetView>
  </sheetViews>
  <sheetFormatPr defaultRowHeight="12.75" x14ac:dyDescent="0.2"/>
  <cols>
    <col min="1" max="1" width="6.42578125" customWidth="1"/>
    <col min="2" max="2" width="38.85546875" customWidth="1"/>
    <col min="3" max="3" width="20.5703125" customWidth="1"/>
    <col min="4" max="4" width="16.85546875" customWidth="1"/>
    <col min="5" max="5" width="18.85546875" customWidth="1"/>
    <col min="6" max="6" width="15.85546875" customWidth="1"/>
    <col min="7" max="7" width="18.140625" customWidth="1"/>
    <col min="8" max="8" width="16.5703125" customWidth="1"/>
    <col min="9" max="9" width="18.5703125" customWidth="1"/>
    <col min="10" max="10" width="16.5703125" customWidth="1"/>
    <col min="11" max="11" width="19" customWidth="1"/>
    <col min="12" max="13" width="15.7109375" customWidth="1"/>
    <col min="14" max="14" width="14.85546875" customWidth="1"/>
    <col min="15" max="16" width="15.7109375" customWidth="1"/>
    <col min="17" max="17" width="14.140625" customWidth="1"/>
    <col min="18" max="23" width="9.140625" hidden="1" customWidth="1"/>
  </cols>
  <sheetData>
    <row r="1" spans="1:23" ht="33.75" x14ac:dyDescent="0.2">
      <c r="A1" s="39" t="s">
        <v>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23" ht="0.75" hidden="1" customHeight="1" x14ac:dyDescent="0.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3" ht="27" hidden="1" x14ac:dyDescent="0.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3" ht="26.25" x14ac:dyDescent="0.2">
      <c r="A4" s="40" t="s">
        <v>44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23" ht="23.25" x14ac:dyDescent="0.35">
      <c r="A5" s="5"/>
      <c r="B5" s="5"/>
      <c r="D5" s="5"/>
      <c r="E5" s="5"/>
      <c r="F5" s="6"/>
      <c r="G5" s="5"/>
      <c r="H5" s="5"/>
      <c r="I5" s="5"/>
      <c r="J5" s="5"/>
      <c r="K5" s="5"/>
      <c r="L5" s="5"/>
      <c r="M5" s="5"/>
      <c r="N5" s="6"/>
      <c r="O5" s="5"/>
      <c r="P5" s="5"/>
      <c r="Q5" s="9" t="s">
        <v>17</v>
      </c>
    </row>
    <row r="6" spans="1:23" ht="23.25" x14ac:dyDescent="0.35">
      <c r="A6" s="5"/>
      <c r="B6" s="5"/>
      <c r="D6" s="5"/>
      <c r="E6" s="5"/>
      <c r="F6" s="6"/>
      <c r="G6" s="5"/>
      <c r="H6" s="5"/>
      <c r="I6" s="5"/>
      <c r="J6" s="5"/>
      <c r="K6" s="5"/>
      <c r="L6" s="5"/>
      <c r="M6" s="5"/>
      <c r="N6" s="10"/>
      <c r="O6" s="5"/>
      <c r="P6" s="5"/>
      <c r="Q6" s="29" t="s">
        <v>1</v>
      </c>
    </row>
    <row r="7" spans="1:23" ht="23.25" customHeight="1" x14ac:dyDescent="0.45">
      <c r="A7" s="46" t="s">
        <v>2</v>
      </c>
      <c r="B7" s="46" t="s">
        <v>3</v>
      </c>
      <c r="C7" s="46" t="str">
        <f>'Page 1'!C7</f>
        <v xml:space="preserve"> Total Adv  March  25</v>
      </c>
      <c r="D7" s="43" t="str">
        <f>'Page 1'!D7</f>
        <v>MARCH  2026</v>
      </c>
      <c r="E7" s="44"/>
      <c r="F7" s="44"/>
      <c r="G7" s="44"/>
      <c r="H7" s="44"/>
      <c r="I7" s="44"/>
      <c r="J7" s="44"/>
      <c r="K7" s="44"/>
      <c r="L7" s="45" t="s">
        <v>5</v>
      </c>
      <c r="M7" s="45"/>
      <c r="N7" s="45"/>
      <c r="O7" s="45" t="s">
        <v>6</v>
      </c>
      <c r="P7" s="45"/>
      <c r="Q7" s="45"/>
    </row>
    <row r="8" spans="1:23" s="8" customFormat="1" ht="41.25" customHeight="1" x14ac:dyDescent="0.2">
      <c r="A8" s="46"/>
      <c r="B8" s="46"/>
      <c r="C8" s="46"/>
      <c r="D8" s="41" t="s">
        <v>7</v>
      </c>
      <c r="E8" s="42"/>
      <c r="F8" s="41" t="s">
        <v>8</v>
      </c>
      <c r="G8" s="42"/>
      <c r="H8" s="41" t="s">
        <v>9</v>
      </c>
      <c r="I8" s="42"/>
      <c r="J8" s="46" t="s">
        <v>10</v>
      </c>
      <c r="K8" s="46"/>
      <c r="L8" s="45"/>
      <c r="M8" s="45"/>
      <c r="N8" s="45"/>
      <c r="O8" s="45"/>
      <c r="P8" s="45"/>
      <c r="Q8" s="45"/>
    </row>
    <row r="9" spans="1:23" s="8" customFormat="1" ht="45" x14ac:dyDescent="0.2">
      <c r="A9" s="46"/>
      <c r="B9" s="46"/>
      <c r="C9" s="46"/>
      <c r="D9" s="18" t="s">
        <v>11</v>
      </c>
      <c r="E9" s="19" t="s">
        <v>12</v>
      </c>
      <c r="F9" s="20" t="s">
        <v>11</v>
      </c>
      <c r="G9" s="19" t="s">
        <v>12</v>
      </c>
      <c r="H9" s="18" t="s">
        <v>11</v>
      </c>
      <c r="I9" s="19" t="s">
        <v>12</v>
      </c>
      <c r="J9" s="18" t="s">
        <v>13</v>
      </c>
      <c r="K9" s="18" t="s">
        <v>12</v>
      </c>
      <c r="L9" s="21" t="str">
        <f>'Page 1'!L9</f>
        <v>March 2025</v>
      </c>
      <c r="M9" s="21" t="str">
        <f>'Page 1'!M9</f>
        <v>Dec. 2025</v>
      </c>
      <c r="N9" s="21" t="str">
        <f>'Page 1'!N9</f>
        <v>March 2026</v>
      </c>
      <c r="O9" s="21" t="str">
        <f>L9</f>
        <v>March 2025</v>
      </c>
      <c r="P9" s="21" t="str">
        <f>M9</f>
        <v>Dec. 2025</v>
      </c>
      <c r="Q9" s="21" t="str">
        <f>N9</f>
        <v>March 2026</v>
      </c>
    </row>
    <row r="10" spans="1:23" s="11" customFormat="1" ht="19.5" x14ac:dyDescent="0.4">
      <c r="A10" s="13"/>
      <c r="B10" s="38" t="s">
        <v>46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23" s="33" customFormat="1" x14ac:dyDescent="0.2">
      <c r="A11" s="30">
        <v>13</v>
      </c>
      <c r="B11" s="30" t="s">
        <v>18</v>
      </c>
      <c r="C11" s="31">
        <v>3640577</v>
      </c>
      <c r="D11" s="31">
        <v>1068755</v>
      </c>
      <c r="E11" s="31">
        <v>2753084</v>
      </c>
      <c r="F11" s="31">
        <v>72538</v>
      </c>
      <c r="G11" s="31">
        <v>176582</v>
      </c>
      <c r="H11" s="31">
        <v>85571</v>
      </c>
      <c r="I11" s="31">
        <v>420842</v>
      </c>
      <c r="J11" s="31">
        <v>1226864</v>
      </c>
      <c r="K11" s="31">
        <v>3350509</v>
      </c>
      <c r="L11" s="32">
        <f>(U11/S11)*100</f>
        <v>77.047183456664584</v>
      </c>
      <c r="M11" s="32">
        <f>(T11/R11)*100</f>
        <v>76.948817411119819</v>
      </c>
      <c r="N11" s="32">
        <f>(E11/C11)*100</f>
        <v>75.622188460785196</v>
      </c>
      <c r="O11" s="32">
        <f>(W11/S11)*100</f>
        <v>94.722868771936746</v>
      </c>
      <c r="P11" s="32">
        <f>(V11/R11)*100</f>
        <v>92.18732301145387</v>
      </c>
      <c r="Q11" s="32">
        <f>(K11/C11)*100</f>
        <v>92.032361903071958</v>
      </c>
      <c r="R11" s="33">
        <v>3601928</v>
      </c>
      <c r="S11" s="33">
        <v>3241136</v>
      </c>
      <c r="T11" s="33">
        <v>2771641</v>
      </c>
      <c r="U11" s="33">
        <v>2497204</v>
      </c>
      <c r="V11" s="33">
        <v>3320521</v>
      </c>
      <c r="W11" s="33">
        <v>3070097</v>
      </c>
    </row>
    <row r="12" spans="1:23" s="33" customFormat="1" hidden="1" x14ac:dyDescent="0.2">
      <c r="A12" s="30">
        <v>14</v>
      </c>
      <c r="B12" s="30" t="s">
        <v>19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2" t="e">
        <f>(U12/S12)*100</f>
        <v>#DIV/0!</v>
      </c>
      <c r="M12" s="32" t="e">
        <f>(T12/R12)*100</f>
        <v>#DIV/0!</v>
      </c>
      <c r="N12" s="32" t="e">
        <f>(E12/C12)*100</f>
        <v>#DIV/0!</v>
      </c>
      <c r="O12" s="32" t="e">
        <f>(W12/S12)*100</f>
        <v>#DIV/0!</v>
      </c>
      <c r="P12" s="32" t="e">
        <f>(V12/R12)*100</f>
        <v>#DIV/0!</v>
      </c>
      <c r="Q12" s="32" t="e">
        <f>(K12/C12)*100</f>
        <v>#DIV/0!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</row>
    <row r="13" spans="1:23" s="33" customFormat="1" x14ac:dyDescent="0.2">
      <c r="A13" s="30">
        <v>14</v>
      </c>
      <c r="B13" s="30" t="s">
        <v>20</v>
      </c>
      <c r="C13" s="31">
        <v>69329</v>
      </c>
      <c r="D13" s="31">
        <v>5</v>
      </c>
      <c r="E13" s="31">
        <v>9899</v>
      </c>
      <c r="F13" s="31">
        <v>0</v>
      </c>
      <c r="G13" s="31">
        <v>0</v>
      </c>
      <c r="H13" s="31">
        <v>56</v>
      </c>
      <c r="I13" s="31">
        <v>151535</v>
      </c>
      <c r="J13" s="31">
        <v>61</v>
      </c>
      <c r="K13" s="31">
        <v>161434</v>
      </c>
      <c r="L13" s="32">
        <f>(U13/S13)*100</f>
        <v>18.523720637971504</v>
      </c>
      <c r="M13" s="32">
        <f>(T13/R13)*100</f>
        <v>10.82926629208875</v>
      </c>
      <c r="N13" s="32">
        <f>(E13/C13)*100</f>
        <v>14.278296239668824</v>
      </c>
      <c r="O13" s="32">
        <f>(W13/S13)*100</f>
        <v>95.935981075237024</v>
      </c>
      <c r="P13" s="32">
        <f>(V13/R13)*100</f>
        <v>249.21051552311036</v>
      </c>
      <c r="Q13" s="32">
        <f>(K13/C13)*100</f>
        <v>232.85205325332834</v>
      </c>
      <c r="R13" s="33">
        <v>48766</v>
      </c>
      <c r="S13" s="33">
        <v>54109</v>
      </c>
      <c r="T13" s="33">
        <v>5281</v>
      </c>
      <c r="U13" s="33">
        <v>10023</v>
      </c>
      <c r="V13" s="33">
        <v>121530</v>
      </c>
      <c r="W13" s="33">
        <v>51910</v>
      </c>
    </row>
    <row r="14" spans="1:23" s="27" customFormat="1" ht="22.5" x14ac:dyDescent="0.45">
      <c r="A14" s="36" t="s">
        <v>40</v>
      </c>
      <c r="B14" s="37"/>
      <c r="C14" s="34">
        <f t="shared" ref="C14:K14" si="0">SUM(C10:C13)</f>
        <v>3709906</v>
      </c>
      <c r="D14" s="34">
        <f t="shared" si="0"/>
        <v>1068760</v>
      </c>
      <c r="E14" s="34">
        <f t="shared" si="0"/>
        <v>2762983</v>
      </c>
      <c r="F14" s="34">
        <f t="shared" si="0"/>
        <v>72538</v>
      </c>
      <c r="G14" s="34">
        <f t="shared" si="0"/>
        <v>176582</v>
      </c>
      <c r="H14" s="34">
        <f t="shared" si="0"/>
        <v>85627</v>
      </c>
      <c r="I14" s="34">
        <f t="shared" si="0"/>
        <v>572377</v>
      </c>
      <c r="J14" s="34">
        <f t="shared" si="0"/>
        <v>1226925</v>
      </c>
      <c r="K14" s="34">
        <f t="shared" si="0"/>
        <v>3511943</v>
      </c>
      <c r="L14" s="35">
        <f>(U14/S14)*100</f>
        <v>76.086209067914524</v>
      </c>
      <c r="M14" s="35">
        <f>(T14/R14)*100</f>
        <v>76.065591912113149</v>
      </c>
      <c r="N14" s="35">
        <f>(E14/C14)*100</f>
        <v>74.475822298462546</v>
      </c>
      <c r="O14" s="35">
        <f>(W14/S14)*100</f>
        <v>94.742788472480797</v>
      </c>
      <c r="P14" s="35">
        <f>(V14/R14)*100</f>
        <v>94.284840087939443</v>
      </c>
      <c r="Q14" s="35">
        <f>(K14/C14)*100</f>
        <v>94.663934881368959</v>
      </c>
      <c r="R14" s="27">
        <f t="shared" ref="R14:W14" si="1">SUM(R10:R13)</f>
        <v>3650694</v>
      </c>
      <c r="S14" s="27">
        <f t="shared" si="1"/>
        <v>3295245</v>
      </c>
      <c r="T14" s="27">
        <f t="shared" si="1"/>
        <v>2776922</v>
      </c>
      <c r="U14" s="27">
        <f t="shared" si="1"/>
        <v>2507227</v>
      </c>
      <c r="V14" s="27">
        <f t="shared" si="1"/>
        <v>3442051</v>
      </c>
      <c r="W14" s="27">
        <f t="shared" si="1"/>
        <v>3122007</v>
      </c>
    </row>
    <row r="15" spans="1:23" s="11" customFormat="1" ht="19.5" x14ac:dyDescent="0.4">
      <c r="A15" s="13"/>
      <c r="B15" s="38" t="s">
        <v>47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23" s="33" customFormat="1" x14ac:dyDescent="0.2">
      <c r="A16" s="30">
        <v>15</v>
      </c>
      <c r="B16" s="30" t="s">
        <v>48</v>
      </c>
      <c r="C16" s="31">
        <v>1753699</v>
      </c>
      <c r="D16" s="31">
        <v>545519</v>
      </c>
      <c r="E16" s="31">
        <v>1398571</v>
      </c>
      <c r="F16" s="31">
        <v>29111</v>
      </c>
      <c r="G16" s="31">
        <v>147605</v>
      </c>
      <c r="H16" s="31">
        <v>25513</v>
      </c>
      <c r="I16" s="31">
        <v>232187</v>
      </c>
      <c r="J16" s="31">
        <v>600143</v>
      </c>
      <c r="K16" s="31">
        <v>1778362</v>
      </c>
      <c r="L16" s="32">
        <f>(U16/S16)*100</f>
        <v>79.823018029078142</v>
      </c>
      <c r="M16" s="32">
        <f>(T16/R16)*100</f>
        <v>80.541956353804551</v>
      </c>
      <c r="N16" s="32">
        <f>(E16/C16)*100</f>
        <v>79.74977461924766</v>
      </c>
      <c r="O16" s="32">
        <f>(W16/S16)*100</f>
        <v>100.18848402645473</v>
      </c>
      <c r="P16" s="32">
        <f>(V16/R16)*100</f>
        <v>102.21707222865972</v>
      </c>
      <c r="Q16" s="32">
        <f>(K16/C16)*100</f>
        <v>101.40634168121213</v>
      </c>
      <c r="R16" s="33">
        <v>1656960</v>
      </c>
      <c r="S16" s="33">
        <v>1523206</v>
      </c>
      <c r="T16" s="33">
        <v>1334548</v>
      </c>
      <c r="U16" s="33">
        <v>1215869</v>
      </c>
      <c r="V16" s="33">
        <v>1693696</v>
      </c>
      <c r="W16" s="33">
        <v>1526077</v>
      </c>
    </row>
    <row r="17" spans="1:23" s="27" customFormat="1" ht="22.5" x14ac:dyDescent="0.45">
      <c r="A17" s="36" t="s">
        <v>40</v>
      </c>
      <c r="B17" s="37"/>
      <c r="C17" s="34">
        <f t="shared" ref="C17:K17" si="2">SUM(C16:C16)</f>
        <v>1753699</v>
      </c>
      <c r="D17" s="34">
        <f t="shared" si="2"/>
        <v>545519</v>
      </c>
      <c r="E17" s="34">
        <f t="shared" si="2"/>
        <v>1398571</v>
      </c>
      <c r="F17" s="34">
        <f t="shared" si="2"/>
        <v>29111</v>
      </c>
      <c r="G17" s="34">
        <f t="shared" si="2"/>
        <v>147605</v>
      </c>
      <c r="H17" s="34">
        <f t="shared" si="2"/>
        <v>25513</v>
      </c>
      <c r="I17" s="34">
        <f t="shared" si="2"/>
        <v>232187</v>
      </c>
      <c r="J17" s="34">
        <f t="shared" si="2"/>
        <v>600143</v>
      </c>
      <c r="K17" s="34">
        <f t="shared" si="2"/>
        <v>1778362</v>
      </c>
      <c r="L17" s="35">
        <f>(U17/S17)*100</f>
        <v>79.823018029078142</v>
      </c>
      <c r="M17" s="35">
        <f>(T17/R17)*100</f>
        <v>80.541956353804551</v>
      </c>
      <c r="N17" s="35">
        <f>(E17/C17)*100</f>
        <v>79.74977461924766</v>
      </c>
      <c r="O17" s="35">
        <f>(W17/S17)*100</f>
        <v>100.18848402645473</v>
      </c>
      <c r="P17" s="35">
        <f>(V17/R17)*100</f>
        <v>102.21707222865972</v>
      </c>
      <c r="Q17" s="35">
        <f>(K17/C17)*100</f>
        <v>101.40634168121213</v>
      </c>
      <c r="R17" s="27">
        <f t="shared" ref="R17:W17" si="3">SUM(R16:R16)</f>
        <v>1656960</v>
      </c>
      <c r="S17" s="27">
        <f t="shared" si="3"/>
        <v>1523206</v>
      </c>
      <c r="T17" s="27">
        <f t="shared" si="3"/>
        <v>1334548</v>
      </c>
      <c r="U17" s="27">
        <f t="shared" si="3"/>
        <v>1215869</v>
      </c>
      <c r="V17" s="27">
        <f t="shared" si="3"/>
        <v>1693696</v>
      </c>
      <c r="W17" s="27">
        <f t="shared" si="3"/>
        <v>1526077</v>
      </c>
    </row>
    <row r="18" spans="1:23" s="11" customFormat="1" ht="19.5" x14ac:dyDescent="0.4">
      <c r="A18" s="13"/>
      <c r="B18" s="38" t="s">
        <v>49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23" s="33" customFormat="1" x14ac:dyDescent="0.2">
      <c r="A19" s="30">
        <v>16</v>
      </c>
      <c r="B19" s="30" t="s">
        <v>50</v>
      </c>
      <c r="C19" s="31">
        <v>9712217</v>
      </c>
      <c r="D19" s="31">
        <v>80804</v>
      </c>
      <c r="E19" s="31">
        <v>511951</v>
      </c>
      <c r="F19" s="31">
        <v>51713</v>
      </c>
      <c r="G19" s="31">
        <v>3186958</v>
      </c>
      <c r="H19" s="31">
        <v>116835</v>
      </c>
      <c r="I19" s="31">
        <v>1390505</v>
      </c>
      <c r="J19" s="31">
        <v>249352</v>
      </c>
      <c r="K19" s="31">
        <v>5089414</v>
      </c>
      <c r="L19" s="32">
        <f t="shared" ref="L19:L41" si="4">(U19/S19)*100</f>
        <v>7.9416021415746911</v>
      </c>
      <c r="M19" s="32">
        <f t="shared" ref="M19:M41" si="5">(T19/R19)*100</f>
        <v>5.1102049690522646</v>
      </c>
      <c r="N19" s="32">
        <f t="shared" ref="N19:N41" si="6">(E19/C19)*100</f>
        <v>5.2712063579304296</v>
      </c>
      <c r="O19" s="32">
        <f t="shared" ref="O19:O41" si="7">(W19/S19)*100</f>
        <v>56.008538625227779</v>
      </c>
      <c r="P19" s="32">
        <f t="shared" ref="P19:P41" si="8">(V19/R19)*100</f>
        <v>52.867397830782458</v>
      </c>
      <c r="Q19" s="32">
        <f t="shared" ref="Q19:Q41" si="9">(K19/C19)*100</f>
        <v>52.402185824307679</v>
      </c>
      <c r="R19" s="33">
        <v>9474845</v>
      </c>
      <c r="S19" s="33">
        <v>8961630</v>
      </c>
      <c r="T19" s="33">
        <v>484184</v>
      </c>
      <c r="U19" s="33">
        <v>711697</v>
      </c>
      <c r="V19" s="33">
        <v>5009104</v>
      </c>
      <c r="W19" s="33">
        <v>5019278</v>
      </c>
    </row>
    <row r="20" spans="1:23" s="33" customFormat="1" x14ac:dyDescent="0.2">
      <c r="A20" s="30">
        <v>17</v>
      </c>
      <c r="B20" s="30" t="s">
        <v>51</v>
      </c>
      <c r="C20" s="31">
        <v>71974</v>
      </c>
      <c r="D20" s="31">
        <v>1121</v>
      </c>
      <c r="E20" s="31">
        <v>10320</v>
      </c>
      <c r="F20" s="31">
        <v>178</v>
      </c>
      <c r="G20" s="31">
        <v>14793</v>
      </c>
      <c r="H20" s="31">
        <v>20</v>
      </c>
      <c r="I20" s="31">
        <v>141</v>
      </c>
      <c r="J20" s="31">
        <v>1319</v>
      </c>
      <c r="K20" s="31">
        <v>25254</v>
      </c>
      <c r="L20" s="32">
        <f t="shared" si="4"/>
        <v>9.4592359847858436</v>
      </c>
      <c r="M20" s="32">
        <f t="shared" si="5"/>
        <v>13.710579626885981</v>
      </c>
      <c r="N20" s="32">
        <f t="shared" si="6"/>
        <v>14.338511129018814</v>
      </c>
      <c r="O20" s="32">
        <f t="shared" si="7"/>
        <v>51.504878452125027</v>
      </c>
      <c r="P20" s="32">
        <f t="shared" si="8"/>
        <v>33.902276781664803</v>
      </c>
      <c r="Q20" s="32">
        <f t="shared" si="9"/>
        <v>35.087670547697783</v>
      </c>
      <c r="R20" s="33">
        <v>66146</v>
      </c>
      <c r="S20" s="33">
        <v>48376</v>
      </c>
      <c r="T20" s="33">
        <v>9069</v>
      </c>
      <c r="U20" s="33">
        <v>4576</v>
      </c>
      <c r="V20" s="33">
        <v>22425</v>
      </c>
      <c r="W20" s="33">
        <v>24916</v>
      </c>
    </row>
    <row r="21" spans="1:23" s="33" customFormat="1" x14ac:dyDescent="0.2">
      <c r="A21" s="30">
        <v>18</v>
      </c>
      <c r="B21" s="30" t="s">
        <v>52</v>
      </c>
      <c r="C21" s="31">
        <v>173630</v>
      </c>
      <c r="D21" s="31">
        <v>45</v>
      </c>
      <c r="E21" s="31">
        <v>2706</v>
      </c>
      <c r="F21" s="31">
        <v>1604</v>
      </c>
      <c r="G21" s="31">
        <v>169848</v>
      </c>
      <c r="H21" s="31">
        <v>118</v>
      </c>
      <c r="I21" s="31">
        <v>1310</v>
      </c>
      <c r="J21" s="31">
        <v>1767</v>
      </c>
      <c r="K21" s="31">
        <v>173863</v>
      </c>
      <c r="L21" s="32">
        <f t="shared" si="4"/>
        <v>0.85291534715384409</v>
      </c>
      <c r="M21" s="32">
        <f t="shared" si="5"/>
        <v>2.2944721109618835</v>
      </c>
      <c r="N21" s="32">
        <f t="shared" si="6"/>
        <v>1.5584864366756896</v>
      </c>
      <c r="O21" s="32">
        <f t="shared" si="7"/>
        <v>92.08159246347499</v>
      </c>
      <c r="P21" s="32">
        <f t="shared" si="8"/>
        <v>96.550269203798564</v>
      </c>
      <c r="Q21" s="32">
        <f t="shared" si="9"/>
        <v>100.1341933997581</v>
      </c>
      <c r="R21" s="33">
        <v>168274</v>
      </c>
      <c r="S21" s="33">
        <v>150308</v>
      </c>
      <c r="T21" s="33">
        <v>3861</v>
      </c>
      <c r="U21" s="33">
        <v>1282</v>
      </c>
      <c r="V21" s="33">
        <v>162469</v>
      </c>
      <c r="W21" s="33">
        <v>138406</v>
      </c>
    </row>
    <row r="22" spans="1:23" s="33" customFormat="1" x14ac:dyDescent="0.2">
      <c r="A22" s="30">
        <v>19</v>
      </c>
      <c r="B22" s="30" t="s">
        <v>53</v>
      </c>
      <c r="C22" s="31">
        <v>473212</v>
      </c>
      <c r="D22" s="31">
        <v>43253</v>
      </c>
      <c r="E22" s="31">
        <v>24838</v>
      </c>
      <c r="F22" s="31">
        <v>2349</v>
      </c>
      <c r="G22" s="31">
        <v>164896</v>
      </c>
      <c r="H22" s="31">
        <v>86514</v>
      </c>
      <c r="I22" s="31">
        <v>183757</v>
      </c>
      <c r="J22" s="31">
        <v>132116</v>
      </c>
      <c r="K22" s="31">
        <v>373491</v>
      </c>
      <c r="L22" s="32">
        <f t="shared" si="4"/>
        <v>4.8165927277432141</v>
      </c>
      <c r="M22" s="32">
        <f t="shared" si="5"/>
        <v>4.9795437925347468</v>
      </c>
      <c r="N22" s="32">
        <f t="shared" si="6"/>
        <v>5.2488102584042666</v>
      </c>
      <c r="O22" s="32">
        <f t="shared" si="7"/>
        <v>79.565225972408314</v>
      </c>
      <c r="P22" s="32">
        <f t="shared" si="8"/>
        <v>83.064719794976753</v>
      </c>
      <c r="Q22" s="32">
        <f t="shared" si="9"/>
        <v>78.926781231245187</v>
      </c>
      <c r="R22" s="33">
        <v>455363</v>
      </c>
      <c r="S22" s="33">
        <v>456007</v>
      </c>
      <c r="T22" s="33">
        <v>22675</v>
      </c>
      <c r="U22" s="33">
        <v>21964</v>
      </c>
      <c r="V22" s="33">
        <v>378246</v>
      </c>
      <c r="W22" s="33">
        <v>362823</v>
      </c>
    </row>
    <row r="23" spans="1:23" s="33" customFormat="1" x14ac:dyDescent="0.2">
      <c r="A23" s="30">
        <v>20</v>
      </c>
      <c r="B23" s="30" t="s">
        <v>54</v>
      </c>
      <c r="C23" s="31">
        <v>16192</v>
      </c>
      <c r="D23" s="31">
        <v>198</v>
      </c>
      <c r="E23" s="31">
        <v>2120</v>
      </c>
      <c r="F23" s="31">
        <v>72</v>
      </c>
      <c r="G23" s="31">
        <v>827</v>
      </c>
      <c r="H23" s="31">
        <v>157</v>
      </c>
      <c r="I23" s="31">
        <v>1499</v>
      </c>
      <c r="J23" s="31">
        <v>427</v>
      </c>
      <c r="K23" s="31">
        <v>4446</v>
      </c>
      <c r="L23" s="32">
        <f t="shared" si="4"/>
        <v>34.275131363597211</v>
      </c>
      <c r="M23" s="32">
        <f t="shared" si="5"/>
        <v>14.619969097196675</v>
      </c>
      <c r="N23" s="32">
        <f t="shared" si="6"/>
        <v>13.09288537549407</v>
      </c>
      <c r="O23" s="32">
        <f t="shared" si="7"/>
        <v>55.792919286760267</v>
      </c>
      <c r="P23" s="32">
        <f t="shared" si="8"/>
        <v>31.322198513722316</v>
      </c>
      <c r="Q23" s="32">
        <f t="shared" si="9"/>
        <v>27.458003952569172</v>
      </c>
      <c r="R23" s="33">
        <v>13591</v>
      </c>
      <c r="S23" s="33">
        <v>11609</v>
      </c>
      <c r="T23" s="33">
        <v>1987</v>
      </c>
      <c r="U23" s="33">
        <v>3979</v>
      </c>
      <c r="V23" s="33">
        <v>4257</v>
      </c>
      <c r="W23" s="33">
        <v>6477</v>
      </c>
    </row>
    <row r="24" spans="1:23" s="33" customFormat="1" x14ac:dyDescent="0.2">
      <c r="A24" s="30">
        <v>21</v>
      </c>
      <c r="B24" s="30" t="s">
        <v>55</v>
      </c>
      <c r="C24" s="31">
        <v>893449</v>
      </c>
      <c r="D24" s="31">
        <v>14398</v>
      </c>
      <c r="E24" s="31">
        <v>112247</v>
      </c>
      <c r="F24" s="31">
        <v>4134</v>
      </c>
      <c r="G24" s="31">
        <v>193423</v>
      </c>
      <c r="H24" s="31">
        <v>2000</v>
      </c>
      <c r="I24" s="31">
        <v>23913</v>
      </c>
      <c r="J24" s="31">
        <v>20532</v>
      </c>
      <c r="K24" s="31">
        <v>329584</v>
      </c>
      <c r="L24" s="32">
        <f t="shared" si="4"/>
        <v>13.052227975657466</v>
      </c>
      <c r="M24" s="32">
        <f t="shared" si="5"/>
        <v>12.427186099530457</v>
      </c>
      <c r="N24" s="32">
        <f t="shared" si="6"/>
        <v>12.563336015821832</v>
      </c>
      <c r="O24" s="32">
        <f t="shared" si="7"/>
        <v>35.03179753755358</v>
      </c>
      <c r="P24" s="32">
        <f t="shared" si="8"/>
        <v>36.869702326799967</v>
      </c>
      <c r="Q24" s="32">
        <f t="shared" si="9"/>
        <v>36.888955049476799</v>
      </c>
      <c r="R24" s="33">
        <v>832087</v>
      </c>
      <c r="S24" s="33">
        <v>744869</v>
      </c>
      <c r="T24" s="33">
        <v>103405</v>
      </c>
      <c r="U24" s="33">
        <v>97222</v>
      </c>
      <c r="V24" s="33">
        <v>306788</v>
      </c>
      <c r="W24" s="33">
        <v>260941</v>
      </c>
    </row>
    <row r="25" spans="1:23" s="33" customFormat="1" x14ac:dyDescent="0.2">
      <c r="A25" s="30">
        <v>22</v>
      </c>
      <c r="B25" s="30" t="s">
        <v>56</v>
      </c>
      <c r="C25" s="31">
        <v>21388292</v>
      </c>
      <c r="D25" s="31">
        <v>233445</v>
      </c>
      <c r="E25" s="31">
        <v>997975</v>
      </c>
      <c r="F25" s="31">
        <v>234655</v>
      </c>
      <c r="G25" s="31">
        <v>9136719</v>
      </c>
      <c r="H25" s="31">
        <v>290902</v>
      </c>
      <c r="I25" s="31">
        <v>4331670</v>
      </c>
      <c r="J25" s="31">
        <v>759002</v>
      </c>
      <c r="K25" s="31">
        <v>14466364</v>
      </c>
      <c r="L25" s="32">
        <f t="shared" si="4"/>
        <v>5.3962649776554912</v>
      </c>
      <c r="M25" s="32">
        <f t="shared" si="5"/>
        <v>4.7393934840441148</v>
      </c>
      <c r="N25" s="32">
        <f t="shared" si="6"/>
        <v>4.6659873542029437</v>
      </c>
      <c r="O25" s="32">
        <f t="shared" si="7"/>
        <v>55.684942189854425</v>
      </c>
      <c r="P25" s="32">
        <f t="shared" si="8"/>
        <v>67.966019351012136</v>
      </c>
      <c r="Q25" s="32">
        <f t="shared" si="9"/>
        <v>67.636836078355387</v>
      </c>
      <c r="R25" s="33">
        <v>20523681</v>
      </c>
      <c r="S25" s="33">
        <v>19343231</v>
      </c>
      <c r="T25" s="33">
        <v>972698</v>
      </c>
      <c r="U25" s="33">
        <v>1043812</v>
      </c>
      <c r="V25" s="33">
        <v>13949129</v>
      </c>
      <c r="W25" s="33">
        <v>10771267</v>
      </c>
    </row>
    <row r="26" spans="1:23" s="33" customFormat="1" x14ac:dyDescent="0.2">
      <c r="A26" s="30">
        <v>23</v>
      </c>
      <c r="B26" s="30" t="s">
        <v>57</v>
      </c>
      <c r="C26" s="31">
        <v>12907846</v>
      </c>
      <c r="D26" s="31">
        <v>82624</v>
      </c>
      <c r="E26" s="31">
        <v>806055</v>
      </c>
      <c r="F26" s="31">
        <v>128360</v>
      </c>
      <c r="G26" s="31">
        <v>5358846</v>
      </c>
      <c r="H26" s="31">
        <v>87000</v>
      </c>
      <c r="I26" s="31">
        <v>1138213</v>
      </c>
      <c r="J26" s="31">
        <v>297984</v>
      </c>
      <c r="K26" s="31">
        <v>7303114</v>
      </c>
      <c r="L26" s="32">
        <f t="shared" si="4"/>
        <v>6.8685396291050527</v>
      </c>
      <c r="M26" s="32">
        <f t="shared" si="5"/>
        <v>6.3237838448694905</v>
      </c>
      <c r="N26" s="32">
        <f t="shared" si="6"/>
        <v>6.2446902449874289</v>
      </c>
      <c r="O26" s="32">
        <f t="shared" si="7"/>
        <v>52.35573473880806</v>
      </c>
      <c r="P26" s="32">
        <f t="shared" si="8"/>
        <v>54.248707962010023</v>
      </c>
      <c r="Q26" s="32">
        <f t="shared" si="9"/>
        <v>56.57887458527162</v>
      </c>
      <c r="R26" s="33">
        <v>12565420</v>
      </c>
      <c r="S26" s="33">
        <v>11400371</v>
      </c>
      <c r="T26" s="33">
        <v>794610</v>
      </c>
      <c r="U26" s="33">
        <v>783039</v>
      </c>
      <c r="V26" s="33">
        <v>6816578</v>
      </c>
      <c r="W26" s="33">
        <v>5968748</v>
      </c>
    </row>
    <row r="27" spans="1:23" s="33" customFormat="1" x14ac:dyDescent="0.2">
      <c r="A27" s="30">
        <v>24</v>
      </c>
      <c r="B27" s="30" t="s">
        <v>58</v>
      </c>
      <c r="C27" s="31">
        <v>850187</v>
      </c>
      <c r="D27" s="31">
        <v>13478</v>
      </c>
      <c r="E27" s="31">
        <v>90152</v>
      </c>
      <c r="F27" s="31">
        <v>6519</v>
      </c>
      <c r="G27" s="31">
        <v>131484</v>
      </c>
      <c r="H27" s="31">
        <v>10179</v>
      </c>
      <c r="I27" s="31">
        <v>126721</v>
      </c>
      <c r="J27" s="31">
        <v>30176</v>
      </c>
      <c r="K27" s="31">
        <v>348357</v>
      </c>
      <c r="L27" s="32">
        <f t="shared" si="4"/>
        <v>10.614087840053356</v>
      </c>
      <c r="M27" s="32">
        <f t="shared" si="5"/>
        <v>10.392295912854593</v>
      </c>
      <c r="N27" s="32">
        <f t="shared" si="6"/>
        <v>10.603784814399656</v>
      </c>
      <c r="O27" s="32">
        <f t="shared" si="7"/>
        <v>38.673399480109225</v>
      </c>
      <c r="P27" s="32">
        <f t="shared" si="8"/>
        <v>40.353186791077306</v>
      </c>
      <c r="Q27" s="32">
        <f t="shared" si="9"/>
        <v>40.974162154914154</v>
      </c>
      <c r="R27" s="33">
        <v>805183</v>
      </c>
      <c r="S27" s="33">
        <v>716689</v>
      </c>
      <c r="T27" s="33">
        <v>83677</v>
      </c>
      <c r="U27" s="33">
        <v>76070</v>
      </c>
      <c r="V27" s="33">
        <v>324917</v>
      </c>
      <c r="W27" s="33">
        <v>277168</v>
      </c>
    </row>
    <row r="28" spans="1:23" s="33" customFormat="1" x14ac:dyDescent="0.2">
      <c r="A28" s="30">
        <v>25</v>
      </c>
      <c r="B28" s="30" t="s">
        <v>59</v>
      </c>
      <c r="C28" s="31">
        <v>1756453</v>
      </c>
      <c r="D28" s="31">
        <v>83057</v>
      </c>
      <c r="E28" s="31">
        <v>96303</v>
      </c>
      <c r="F28" s="31">
        <v>32746</v>
      </c>
      <c r="G28" s="31">
        <v>418971</v>
      </c>
      <c r="H28" s="31">
        <v>16109</v>
      </c>
      <c r="I28" s="31">
        <v>195662</v>
      </c>
      <c r="J28" s="31">
        <v>131912</v>
      </c>
      <c r="K28" s="31">
        <v>710936</v>
      </c>
      <c r="L28" s="32">
        <f t="shared" si="4"/>
        <v>6.511127697434449</v>
      </c>
      <c r="M28" s="32">
        <f t="shared" si="5"/>
        <v>5.9586860754529862</v>
      </c>
      <c r="N28" s="32">
        <f t="shared" si="6"/>
        <v>5.4828110971372421</v>
      </c>
      <c r="O28" s="32">
        <f t="shared" si="7"/>
        <v>41.054297252607043</v>
      </c>
      <c r="P28" s="32">
        <f t="shared" si="8"/>
        <v>40.709883335022219</v>
      </c>
      <c r="Q28" s="32">
        <f t="shared" si="9"/>
        <v>40.475663168897775</v>
      </c>
      <c r="R28" s="33">
        <v>1667767</v>
      </c>
      <c r="S28" s="33">
        <v>1461713</v>
      </c>
      <c r="T28" s="33">
        <v>99377</v>
      </c>
      <c r="U28" s="33">
        <v>95174</v>
      </c>
      <c r="V28" s="33">
        <v>678946</v>
      </c>
      <c r="W28" s="33">
        <v>600096</v>
      </c>
    </row>
    <row r="29" spans="1:23" s="33" customFormat="1" x14ac:dyDescent="0.2">
      <c r="A29" s="30">
        <v>26</v>
      </c>
      <c r="B29" s="30" t="s">
        <v>60</v>
      </c>
      <c r="C29" s="31">
        <v>1856293</v>
      </c>
      <c r="D29" s="31">
        <v>47221</v>
      </c>
      <c r="E29" s="31">
        <v>122209</v>
      </c>
      <c r="F29" s="31">
        <v>17548</v>
      </c>
      <c r="G29" s="31">
        <v>457727</v>
      </c>
      <c r="H29" s="31">
        <v>2197</v>
      </c>
      <c r="I29" s="31">
        <v>25303</v>
      </c>
      <c r="J29" s="31">
        <v>66966</v>
      </c>
      <c r="K29" s="31">
        <v>605238</v>
      </c>
      <c r="L29" s="32">
        <f t="shared" si="4"/>
        <v>7.3260278206286156</v>
      </c>
      <c r="M29" s="32">
        <f t="shared" si="5"/>
        <v>5.8056779338027349</v>
      </c>
      <c r="N29" s="32">
        <f t="shared" si="6"/>
        <v>6.5834973250451307</v>
      </c>
      <c r="O29" s="32">
        <f t="shared" si="7"/>
        <v>26.538140797638366</v>
      </c>
      <c r="P29" s="32">
        <f t="shared" si="8"/>
        <v>27.646630085115476</v>
      </c>
      <c r="Q29" s="32">
        <f t="shared" si="9"/>
        <v>32.604658855040661</v>
      </c>
      <c r="R29" s="33">
        <v>2185619</v>
      </c>
      <c r="S29" s="33">
        <v>1876665</v>
      </c>
      <c r="T29" s="33">
        <v>126890</v>
      </c>
      <c r="U29" s="33">
        <v>137485</v>
      </c>
      <c r="V29" s="33">
        <v>604250</v>
      </c>
      <c r="W29" s="33">
        <v>498032</v>
      </c>
    </row>
    <row r="30" spans="1:23" s="33" customFormat="1" x14ac:dyDescent="0.2">
      <c r="A30" s="30">
        <v>27</v>
      </c>
      <c r="B30" s="30" t="s">
        <v>61</v>
      </c>
      <c r="C30" s="31">
        <v>35738</v>
      </c>
      <c r="D30" s="31">
        <v>3</v>
      </c>
      <c r="E30" s="31">
        <v>0</v>
      </c>
      <c r="F30" s="31">
        <v>212</v>
      </c>
      <c r="G30" s="31">
        <v>4880</v>
      </c>
      <c r="H30" s="31">
        <v>555</v>
      </c>
      <c r="I30" s="31">
        <v>5975</v>
      </c>
      <c r="J30" s="31">
        <v>770</v>
      </c>
      <c r="K30" s="31">
        <v>10854</v>
      </c>
      <c r="L30" s="32">
        <f t="shared" si="4"/>
        <v>0.13014902062861977</v>
      </c>
      <c r="M30" s="32">
        <f t="shared" si="5"/>
        <v>2.6798475464506906</v>
      </c>
      <c r="N30" s="32">
        <f t="shared" si="6"/>
        <v>0</v>
      </c>
      <c r="O30" s="32">
        <f t="shared" si="7"/>
        <v>63.720960499772239</v>
      </c>
      <c r="P30" s="32">
        <f t="shared" si="8"/>
        <v>67.692949023344454</v>
      </c>
      <c r="Q30" s="32">
        <f t="shared" si="9"/>
        <v>30.371033633667246</v>
      </c>
      <c r="R30" s="33">
        <v>16792</v>
      </c>
      <c r="S30" s="33">
        <v>15367</v>
      </c>
      <c r="T30" s="33">
        <v>450</v>
      </c>
      <c r="U30" s="33">
        <v>20</v>
      </c>
      <c r="V30" s="33">
        <v>11367</v>
      </c>
      <c r="W30" s="33">
        <v>9792</v>
      </c>
    </row>
    <row r="31" spans="1:23" s="33" customFormat="1" x14ac:dyDescent="0.2">
      <c r="A31" s="30">
        <v>28</v>
      </c>
      <c r="B31" s="30" t="s">
        <v>62</v>
      </c>
      <c r="C31" s="31">
        <v>87478</v>
      </c>
      <c r="D31" s="31">
        <v>93</v>
      </c>
      <c r="E31" s="31">
        <v>989</v>
      </c>
      <c r="F31" s="31">
        <v>431</v>
      </c>
      <c r="G31" s="31">
        <v>40516</v>
      </c>
      <c r="H31" s="31">
        <v>461</v>
      </c>
      <c r="I31" s="31">
        <v>5572</v>
      </c>
      <c r="J31" s="31">
        <v>985</v>
      </c>
      <c r="K31" s="31">
        <v>47077</v>
      </c>
      <c r="L31" s="32">
        <f t="shared" si="4"/>
        <v>2.3618788926968497</v>
      </c>
      <c r="M31" s="32">
        <f t="shared" si="5"/>
        <v>1.5226792286808812</v>
      </c>
      <c r="N31" s="32">
        <f t="shared" si="6"/>
        <v>1.1305699718786437</v>
      </c>
      <c r="O31" s="32">
        <f t="shared" si="7"/>
        <v>48.106571031438669</v>
      </c>
      <c r="P31" s="32">
        <f t="shared" si="8"/>
        <v>51.528581086156386</v>
      </c>
      <c r="Q31" s="32">
        <f t="shared" si="9"/>
        <v>53.815816548160676</v>
      </c>
      <c r="R31" s="33">
        <v>93191</v>
      </c>
      <c r="S31" s="33">
        <v>94247</v>
      </c>
      <c r="T31" s="33">
        <v>1419</v>
      </c>
      <c r="U31" s="33">
        <v>2226</v>
      </c>
      <c r="V31" s="33">
        <v>48020</v>
      </c>
      <c r="W31" s="33">
        <v>45339</v>
      </c>
    </row>
    <row r="32" spans="1:23" s="33" customFormat="1" x14ac:dyDescent="0.2">
      <c r="A32" s="30">
        <v>29</v>
      </c>
      <c r="B32" s="30" t="s">
        <v>63</v>
      </c>
      <c r="C32" s="31">
        <v>150682</v>
      </c>
      <c r="D32" s="31">
        <v>28</v>
      </c>
      <c r="E32" s="31">
        <v>3122</v>
      </c>
      <c r="F32" s="31">
        <v>856</v>
      </c>
      <c r="G32" s="31">
        <v>79222</v>
      </c>
      <c r="H32" s="31">
        <v>311</v>
      </c>
      <c r="I32" s="31">
        <v>4638</v>
      </c>
      <c r="J32" s="31">
        <v>1195</v>
      </c>
      <c r="K32" s="31">
        <v>86982</v>
      </c>
      <c r="L32" s="32">
        <f t="shared" si="4"/>
        <v>1.5819539066586064</v>
      </c>
      <c r="M32" s="32">
        <f t="shared" si="5"/>
        <v>1.9749712759680775</v>
      </c>
      <c r="N32" s="32">
        <f t="shared" si="6"/>
        <v>2.0719130353990525</v>
      </c>
      <c r="O32" s="32">
        <f t="shared" si="7"/>
        <v>53.882885147021867</v>
      </c>
      <c r="P32" s="32">
        <f t="shared" si="8"/>
        <v>58.697636866130487</v>
      </c>
      <c r="Q32" s="32">
        <f t="shared" si="9"/>
        <v>57.725541205983468</v>
      </c>
      <c r="R32" s="33">
        <v>161015</v>
      </c>
      <c r="S32" s="33">
        <v>147223</v>
      </c>
      <c r="T32" s="33">
        <v>3180</v>
      </c>
      <c r="U32" s="33">
        <v>2329</v>
      </c>
      <c r="V32" s="33">
        <v>94512</v>
      </c>
      <c r="W32" s="33">
        <v>79328</v>
      </c>
    </row>
    <row r="33" spans="1:23" s="33" customFormat="1" x14ac:dyDescent="0.2">
      <c r="A33" s="30">
        <v>30</v>
      </c>
      <c r="B33" s="30" t="s">
        <v>64</v>
      </c>
      <c r="C33" s="31">
        <v>5601081</v>
      </c>
      <c r="D33" s="31">
        <v>137127</v>
      </c>
      <c r="E33" s="31">
        <v>533056</v>
      </c>
      <c r="F33" s="31">
        <v>53727</v>
      </c>
      <c r="G33" s="31">
        <v>2593479</v>
      </c>
      <c r="H33" s="31">
        <v>6736</v>
      </c>
      <c r="I33" s="31">
        <v>103409</v>
      </c>
      <c r="J33" s="31">
        <v>197590</v>
      </c>
      <c r="K33" s="31">
        <v>3229943</v>
      </c>
      <c r="L33" s="32">
        <f t="shared" si="4"/>
        <v>10.243577090004784</v>
      </c>
      <c r="M33" s="32">
        <f t="shared" si="5"/>
        <v>9.5315331744546388</v>
      </c>
      <c r="N33" s="32">
        <f t="shared" si="6"/>
        <v>9.5170200181000784</v>
      </c>
      <c r="O33" s="32">
        <f t="shared" si="7"/>
        <v>59.591071497838556</v>
      </c>
      <c r="P33" s="32">
        <f t="shared" si="8"/>
        <v>58.084716279334081</v>
      </c>
      <c r="Q33" s="32">
        <f t="shared" si="9"/>
        <v>57.666421892488252</v>
      </c>
      <c r="R33" s="33">
        <v>5384821</v>
      </c>
      <c r="S33" s="33">
        <v>4640420</v>
      </c>
      <c r="T33" s="33">
        <v>513256</v>
      </c>
      <c r="U33" s="33">
        <v>475345</v>
      </c>
      <c r="V33" s="33">
        <v>3127758</v>
      </c>
      <c r="W33" s="33">
        <v>2765276</v>
      </c>
    </row>
    <row r="34" spans="1:23" s="33" customFormat="1" x14ac:dyDescent="0.2">
      <c r="A34" s="30">
        <v>31</v>
      </c>
      <c r="B34" s="30" t="s">
        <v>65</v>
      </c>
      <c r="C34" s="31">
        <v>128022</v>
      </c>
      <c r="D34" s="31">
        <v>7546</v>
      </c>
      <c r="E34" s="31">
        <v>7305</v>
      </c>
      <c r="F34" s="31">
        <v>538</v>
      </c>
      <c r="G34" s="31">
        <v>80243</v>
      </c>
      <c r="H34" s="31">
        <v>608</v>
      </c>
      <c r="I34" s="31">
        <v>12</v>
      </c>
      <c r="J34" s="31">
        <v>8692</v>
      </c>
      <c r="K34" s="31">
        <v>87560</v>
      </c>
      <c r="L34" s="32">
        <f t="shared" si="4"/>
        <v>7.1216345468975764</v>
      </c>
      <c r="M34" s="32">
        <f t="shared" si="5"/>
        <v>7.8356709187451079</v>
      </c>
      <c r="N34" s="32">
        <f t="shared" si="6"/>
        <v>5.706050522566434</v>
      </c>
      <c r="O34" s="32">
        <f t="shared" si="7"/>
        <v>53.828934247746183</v>
      </c>
      <c r="P34" s="32">
        <f t="shared" si="8"/>
        <v>71.433860083349202</v>
      </c>
      <c r="Q34" s="32">
        <f t="shared" si="9"/>
        <v>68.394494696224086</v>
      </c>
      <c r="R34" s="33">
        <v>94542</v>
      </c>
      <c r="S34" s="33">
        <v>98278</v>
      </c>
      <c r="T34" s="33">
        <v>7408</v>
      </c>
      <c r="U34" s="33">
        <v>6999</v>
      </c>
      <c r="V34" s="33">
        <v>67535</v>
      </c>
      <c r="W34" s="33">
        <v>52902</v>
      </c>
    </row>
    <row r="35" spans="1:23" s="33" customFormat="1" x14ac:dyDescent="0.2">
      <c r="A35" s="30">
        <v>32</v>
      </c>
      <c r="B35" s="30" t="s">
        <v>66</v>
      </c>
      <c r="C35" s="31">
        <v>779139</v>
      </c>
      <c r="D35" s="31">
        <v>55753</v>
      </c>
      <c r="E35" s="31">
        <v>88625</v>
      </c>
      <c r="F35" s="31">
        <v>608</v>
      </c>
      <c r="G35" s="31">
        <v>88918</v>
      </c>
      <c r="H35" s="31">
        <v>4306</v>
      </c>
      <c r="I35" s="31">
        <v>31815</v>
      </c>
      <c r="J35" s="31">
        <v>60667</v>
      </c>
      <c r="K35" s="31">
        <v>209358</v>
      </c>
      <c r="L35" s="32">
        <f t="shared" si="4"/>
        <v>12.752439340599295</v>
      </c>
      <c r="M35" s="32">
        <f t="shared" si="5"/>
        <v>12.807483926676358</v>
      </c>
      <c r="N35" s="32">
        <f t="shared" si="6"/>
        <v>11.374735445151634</v>
      </c>
      <c r="O35" s="32">
        <f t="shared" si="7"/>
        <v>23.007676070186186</v>
      </c>
      <c r="P35" s="32">
        <f t="shared" si="8"/>
        <v>26.934648485205297</v>
      </c>
      <c r="Q35" s="32">
        <f t="shared" si="9"/>
        <v>26.870430051633921</v>
      </c>
      <c r="R35" s="33">
        <v>662433</v>
      </c>
      <c r="S35" s="33">
        <v>574643</v>
      </c>
      <c r="T35" s="33">
        <v>84841</v>
      </c>
      <c r="U35" s="33">
        <v>73281</v>
      </c>
      <c r="V35" s="33">
        <v>178424</v>
      </c>
      <c r="W35" s="33">
        <v>132212</v>
      </c>
    </row>
    <row r="36" spans="1:23" s="33" customFormat="1" x14ac:dyDescent="0.2">
      <c r="A36" s="30">
        <v>33</v>
      </c>
      <c r="B36" s="30" t="s">
        <v>67</v>
      </c>
      <c r="C36" s="31">
        <v>169299</v>
      </c>
      <c r="D36" s="31">
        <v>4666</v>
      </c>
      <c r="E36" s="31">
        <v>17773</v>
      </c>
      <c r="F36" s="31">
        <v>628</v>
      </c>
      <c r="G36" s="31">
        <v>52598</v>
      </c>
      <c r="H36" s="31">
        <v>372</v>
      </c>
      <c r="I36" s="31">
        <v>9422</v>
      </c>
      <c r="J36" s="31">
        <v>5666</v>
      </c>
      <c r="K36" s="31">
        <v>79792</v>
      </c>
      <c r="L36" s="32">
        <f t="shared" si="4"/>
        <v>11.279177077002723</v>
      </c>
      <c r="M36" s="32">
        <f t="shared" si="5"/>
        <v>9.6251465399252716</v>
      </c>
      <c r="N36" s="32">
        <f t="shared" si="6"/>
        <v>10.497994672148094</v>
      </c>
      <c r="O36" s="32">
        <f t="shared" si="7"/>
        <v>41.328471425034323</v>
      </c>
      <c r="P36" s="32">
        <f t="shared" si="8"/>
        <v>44.229936302054156</v>
      </c>
      <c r="Q36" s="32">
        <f t="shared" si="9"/>
        <v>47.130815893773736</v>
      </c>
      <c r="R36" s="33">
        <v>173161</v>
      </c>
      <c r="S36" s="33">
        <v>177708</v>
      </c>
      <c r="T36" s="33">
        <v>16667</v>
      </c>
      <c r="U36" s="33">
        <v>20044</v>
      </c>
      <c r="V36" s="33">
        <v>76589</v>
      </c>
      <c r="W36" s="33">
        <v>73444</v>
      </c>
    </row>
    <row r="37" spans="1:23" s="33" customFormat="1" x14ac:dyDescent="0.2">
      <c r="A37" s="30">
        <v>34</v>
      </c>
      <c r="B37" s="30" t="s">
        <v>68</v>
      </c>
      <c r="C37" s="31">
        <v>109875</v>
      </c>
      <c r="D37" s="31">
        <v>3003</v>
      </c>
      <c r="E37" s="31">
        <v>36444</v>
      </c>
      <c r="F37" s="31">
        <v>1359</v>
      </c>
      <c r="G37" s="31">
        <v>49779</v>
      </c>
      <c r="H37" s="31">
        <v>796</v>
      </c>
      <c r="I37" s="31">
        <v>5587</v>
      </c>
      <c r="J37" s="31">
        <v>5158</v>
      </c>
      <c r="K37" s="31">
        <v>91809</v>
      </c>
      <c r="L37" s="32">
        <f t="shared" si="4"/>
        <v>25.923774776469816</v>
      </c>
      <c r="M37" s="32">
        <f t="shared" si="5"/>
        <v>30.326919041232124</v>
      </c>
      <c r="N37" s="32">
        <f t="shared" si="6"/>
        <v>33.168600682593855</v>
      </c>
      <c r="O37" s="32">
        <f t="shared" si="7"/>
        <v>71.42085845406281</v>
      </c>
      <c r="P37" s="32">
        <f t="shared" si="8"/>
        <v>81.762607323059527</v>
      </c>
      <c r="Q37" s="32">
        <f t="shared" si="9"/>
        <v>83.557679180887362</v>
      </c>
      <c r="R37" s="33">
        <v>109599</v>
      </c>
      <c r="S37" s="33">
        <v>122243</v>
      </c>
      <c r="T37" s="33">
        <v>33238</v>
      </c>
      <c r="U37" s="33">
        <v>31690</v>
      </c>
      <c r="V37" s="33">
        <v>89611</v>
      </c>
      <c r="W37" s="33">
        <v>87307</v>
      </c>
    </row>
    <row r="38" spans="1:23" s="33" customFormat="1" x14ac:dyDescent="0.2">
      <c r="A38" s="30">
        <v>35</v>
      </c>
      <c r="B38" s="30" t="s">
        <v>69</v>
      </c>
      <c r="C38" s="31">
        <v>2352900</v>
      </c>
      <c r="D38" s="31">
        <v>37868</v>
      </c>
      <c r="E38" s="31">
        <v>166587</v>
      </c>
      <c r="F38" s="31">
        <v>27754</v>
      </c>
      <c r="G38" s="31">
        <v>1083225</v>
      </c>
      <c r="H38" s="31">
        <v>14076</v>
      </c>
      <c r="I38" s="31">
        <v>159043</v>
      </c>
      <c r="J38" s="31">
        <v>79698</v>
      </c>
      <c r="K38" s="31">
        <v>1408855</v>
      </c>
      <c r="L38" s="32">
        <f t="shared" si="4"/>
        <v>7.2308447946286849</v>
      </c>
      <c r="M38" s="32">
        <f t="shared" si="5"/>
        <v>6.1152004220599467</v>
      </c>
      <c r="N38" s="32">
        <f t="shared" si="6"/>
        <v>7.0800714012495209</v>
      </c>
      <c r="O38" s="32">
        <f t="shared" si="7"/>
        <v>58.563467942391092</v>
      </c>
      <c r="P38" s="32">
        <f t="shared" si="8"/>
        <v>52.281002905941875</v>
      </c>
      <c r="Q38" s="32">
        <f t="shared" si="9"/>
        <v>59.877385354243692</v>
      </c>
      <c r="R38" s="33">
        <v>2570251</v>
      </c>
      <c r="S38" s="33">
        <v>2145918</v>
      </c>
      <c r="T38" s="33">
        <v>157176</v>
      </c>
      <c r="U38" s="33">
        <v>155168</v>
      </c>
      <c r="V38" s="33">
        <v>1343753</v>
      </c>
      <c r="W38" s="33">
        <v>1256724</v>
      </c>
    </row>
    <row r="39" spans="1:23" s="33" customFormat="1" x14ac:dyDescent="0.2">
      <c r="A39" s="30">
        <v>36</v>
      </c>
      <c r="B39" s="30" t="s">
        <v>70</v>
      </c>
      <c r="C39" s="31">
        <v>1042406</v>
      </c>
      <c r="D39" s="31">
        <v>56383</v>
      </c>
      <c r="E39" s="31">
        <v>27378</v>
      </c>
      <c r="F39" s="31">
        <v>52486</v>
      </c>
      <c r="G39" s="31">
        <v>104750</v>
      </c>
      <c r="H39" s="31">
        <v>121353</v>
      </c>
      <c r="I39" s="31">
        <v>398970</v>
      </c>
      <c r="J39" s="31">
        <v>230222</v>
      </c>
      <c r="K39" s="31">
        <v>531098</v>
      </c>
      <c r="L39" s="32">
        <f t="shared" si="4"/>
        <v>8.4484043655346657</v>
      </c>
      <c r="M39" s="32">
        <f t="shared" si="5"/>
        <v>9.935577786417344</v>
      </c>
      <c r="N39" s="32">
        <f t="shared" si="6"/>
        <v>2.6264238693944586</v>
      </c>
      <c r="O39" s="32">
        <f t="shared" si="7"/>
        <v>55.824372482740635</v>
      </c>
      <c r="P39" s="32">
        <f t="shared" si="8"/>
        <v>59.913354658256011</v>
      </c>
      <c r="Q39" s="32">
        <f t="shared" si="9"/>
        <v>50.949246262972395</v>
      </c>
      <c r="R39" s="33">
        <v>1005709</v>
      </c>
      <c r="S39" s="33">
        <v>970053</v>
      </c>
      <c r="T39" s="33">
        <v>99923</v>
      </c>
      <c r="U39" s="33">
        <v>81954</v>
      </c>
      <c r="V39" s="33">
        <v>602554</v>
      </c>
      <c r="W39" s="33">
        <v>541526</v>
      </c>
    </row>
    <row r="40" spans="1:23" s="33" customFormat="1" x14ac:dyDescent="0.2">
      <c r="A40" s="30">
        <v>37</v>
      </c>
      <c r="B40" s="30" t="s">
        <v>71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3">
        <v>0</v>
      </c>
      <c r="S40" s="33">
        <v>0</v>
      </c>
      <c r="T40" s="33">
        <v>0</v>
      </c>
      <c r="U40" s="33">
        <v>0</v>
      </c>
      <c r="V40" s="33">
        <v>50</v>
      </c>
      <c r="W40" s="33">
        <v>0</v>
      </c>
    </row>
    <row r="41" spans="1:23" s="27" customFormat="1" ht="22.5" x14ac:dyDescent="0.45">
      <c r="A41" s="36" t="s">
        <v>40</v>
      </c>
      <c r="B41" s="37"/>
      <c r="C41" s="34">
        <f t="shared" ref="C41:K41" si="10">SUM(C19:C40)</f>
        <v>60556365</v>
      </c>
      <c r="D41" s="34">
        <f t="shared" si="10"/>
        <v>902114</v>
      </c>
      <c r="E41" s="34">
        <f t="shared" si="10"/>
        <v>3658155</v>
      </c>
      <c r="F41" s="34">
        <f t="shared" si="10"/>
        <v>618477</v>
      </c>
      <c r="G41" s="34">
        <f t="shared" si="10"/>
        <v>23412102</v>
      </c>
      <c r="H41" s="34">
        <f t="shared" si="10"/>
        <v>761605</v>
      </c>
      <c r="I41" s="34">
        <f t="shared" si="10"/>
        <v>8143137</v>
      </c>
      <c r="J41" s="34">
        <f t="shared" si="10"/>
        <v>2282196</v>
      </c>
      <c r="K41" s="34">
        <f t="shared" si="10"/>
        <v>35213389</v>
      </c>
      <c r="L41" s="35">
        <f t="shared" si="4"/>
        <v>7.0633821666438195</v>
      </c>
      <c r="M41" s="35">
        <f t="shared" si="5"/>
        <v>6.1325127491360671</v>
      </c>
      <c r="N41" s="35">
        <f t="shared" si="6"/>
        <v>6.0409091595904085</v>
      </c>
      <c r="O41" s="35">
        <f t="shared" si="7"/>
        <v>53.495758893752388</v>
      </c>
      <c r="P41" s="35">
        <f t="shared" si="8"/>
        <v>57.424317912961811</v>
      </c>
      <c r="Q41" s="35">
        <f t="shared" si="9"/>
        <v>58.149773355781839</v>
      </c>
      <c r="R41" s="27">
        <f t="shared" ref="R41:W41" si="11">SUM(R19:R40)</f>
        <v>59029490</v>
      </c>
      <c r="S41" s="27">
        <f t="shared" si="11"/>
        <v>54157568</v>
      </c>
      <c r="T41" s="27">
        <f t="shared" si="11"/>
        <v>3619991</v>
      </c>
      <c r="U41" s="27">
        <f t="shared" si="11"/>
        <v>3825356</v>
      </c>
      <c r="V41" s="27">
        <f t="shared" si="11"/>
        <v>33897282</v>
      </c>
      <c r="W41" s="27">
        <f t="shared" si="11"/>
        <v>28972002</v>
      </c>
    </row>
    <row r="42" spans="1:23" s="11" customFormat="1" ht="19.5" x14ac:dyDescent="0.4">
      <c r="A42" s="13"/>
      <c r="B42" s="38" t="s">
        <v>72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23" s="33" customFormat="1" x14ac:dyDescent="0.2">
      <c r="A43" s="30">
        <v>38</v>
      </c>
      <c r="B43" s="30" t="s">
        <v>73</v>
      </c>
      <c r="C43" s="31">
        <v>169098</v>
      </c>
      <c r="D43" s="31">
        <v>19543</v>
      </c>
      <c r="E43" s="31">
        <v>11769</v>
      </c>
      <c r="F43" s="31">
        <v>3676</v>
      </c>
      <c r="G43" s="31">
        <v>30164</v>
      </c>
      <c r="H43" s="31">
        <v>29049</v>
      </c>
      <c r="I43" s="31">
        <v>76768</v>
      </c>
      <c r="J43" s="31">
        <v>52268</v>
      </c>
      <c r="K43" s="31">
        <v>118701</v>
      </c>
      <c r="L43" s="32">
        <f t="shared" ref="L43:L52" si="12">(U43/S43)*100</f>
        <v>4.7843455464702576</v>
      </c>
      <c r="M43" s="32">
        <f t="shared" ref="M43:M52" si="13">(T43/R43)*100</f>
        <v>4.6949525113018957</v>
      </c>
      <c r="N43" s="32">
        <f t="shared" ref="N43:N52" si="14">(E43/C43)*100</f>
        <v>6.959869424830571</v>
      </c>
      <c r="O43" s="32">
        <f t="shared" ref="O43:O52" si="15">(W43/S43)*100</f>
        <v>58.226702453030398</v>
      </c>
      <c r="P43" s="32">
        <f t="shared" ref="P43:P52" si="16">(V43/R43)*100</f>
        <v>66.511432244914886</v>
      </c>
      <c r="Q43" s="32">
        <f t="shared" ref="Q43:Q52" si="17">(K43/C43)*100</f>
        <v>70.196572401802499</v>
      </c>
      <c r="R43" s="33">
        <v>168777</v>
      </c>
      <c r="S43" s="33">
        <v>160210</v>
      </c>
      <c r="T43" s="33">
        <v>7924</v>
      </c>
      <c r="U43" s="33">
        <v>7665</v>
      </c>
      <c r="V43" s="33">
        <v>112256</v>
      </c>
      <c r="W43" s="33">
        <v>93285</v>
      </c>
    </row>
    <row r="44" spans="1:23" s="33" customFormat="1" x14ac:dyDescent="0.2">
      <c r="A44" s="30">
        <v>39</v>
      </c>
      <c r="B44" s="30" t="s">
        <v>74</v>
      </c>
      <c r="C44" s="31">
        <v>270700</v>
      </c>
      <c r="D44" s="31">
        <v>62122</v>
      </c>
      <c r="E44" s="31">
        <v>29508</v>
      </c>
      <c r="F44" s="31">
        <v>85711</v>
      </c>
      <c r="G44" s="31">
        <v>60010</v>
      </c>
      <c r="H44" s="31">
        <v>116304</v>
      </c>
      <c r="I44" s="31">
        <v>158907</v>
      </c>
      <c r="J44" s="31">
        <v>264137</v>
      </c>
      <c r="K44" s="31">
        <v>248426</v>
      </c>
      <c r="L44" s="32">
        <f t="shared" si="12"/>
        <v>10.524838861474834</v>
      </c>
      <c r="M44" s="32">
        <f t="shared" si="13"/>
        <v>10.730924921713893</v>
      </c>
      <c r="N44" s="32">
        <f t="shared" si="14"/>
        <v>10.900628001477651</v>
      </c>
      <c r="O44" s="32">
        <f t="shared" si="15"/>
        <v>87.84801820120623</v>
      </c>
      <c r="P44" s="32">
        <f t="shared" si="16"/>
        <v>94.995718885543496</v>
      </c>
      <c r="Q44" s="32">
        <f t="shared" si="17"/>
        <v>91.771702992242325</v>
      </c>
      <c r="R44" s="33">
        <v>248767</v>
      </c>
      <c r="S44" s="33">
        <v>231633</v>
      </c>
      <c r="T44" s="33">
        <v>26695</v>
      </c>
      <c r="U44" s="33">
        <v>24379</v>
      </c>
      <c r="V44" s="33">
        <v>236318</v>
      </c>
      <c r="W44" s="33">
        <v>203485</v>
      </c>
    </row>
    <row r="45" spans="1:23" s="33" customFormat="1" x14ac:dyDescent="0.2">
      <c r="A45" s="30">
        <v>40</v>
      </c>
      <c r="B45" s="30" t="s">
        <v>75</v>
      </c>
      <c r="C45" s="31">
        <v>242309</v>
      </c>
      <c r="D45" s="31">
        <v>54043</v>
      </c>
      <c r="E45" s="31">
        <v>30042</v>
      </c>
      <c r="F45" s="31">
        <v>32945</v>
      </c>
      <c r="G45" s="31">
        <v>91675</v>
      </c>
      <c r="H45" s="31">
        <v>45172</v>
      </c>
      <c r="I45" s="31">
        <v>143832</v>
      </c>
      <c r="J45" s="31">
        <v>132160</v>
      </c>
      <c r="K45" s="31">
        <v>265549</v>
      </c>
      <c r="L45" s="32">
        <f t="shared" si="12"/>
        <v>13.584063464446238</v>
      </c>
      <c r="M45" s="32">
        <f t="shared" si="13"/>
        <v>12.389171349567389</v>
      </c>
      <c r="N45" s="32">
        <f t="shared" si="14"/>
        <v>12.398218803263601</v>
      </c>
      <c r="O45" s="32">
        <f t="shared" si="15"/>
        <v>99.556743097412962</v>
      </c>
      <c r="P45" s="32">
        <f t="shared" si="16"/>
        <v>109.05137811078404</v>
      </c>
      <c r="Q45" s="32">
        <f t="shared" si="17"/>
        <v>109.59105934983843</v>
      </c>
      <c r="R45" s="33">
        <v>224220</v>
      </c>
      <c r="S45" s="33">
        <v>193116</v>
      </c>
      <c r="T45" s="33">
        <v>27779</v>
      </c>
      <c r="U45" s="33">
        <v>26233</v>
      </c>
      <c r="V45" s="33">
        <v>244515</v>
      </c>
      <c r="W45" s="33">
        <v>192260</v>
      </c>
    </row>
    <row r="46" spans="1:23" s="33" customFormat="1" x14ac:dyDescent="0.2">
      <c r="A46" s="30">
        <v>41</v>
      </c>
      <c r="B46" s="30" t="s">
        <v>76</v>
      </c>
      <c r="C46" s="31">
        <v>1162216</v>
      </c>
      <c r="D46" s="31">
        <v>234013</v>
      </c>
      <c r="E46" s="31">
        <v>197704</v>
      </c>
      <c r="F46" s="31">
        <v>84775</v>
      </c>
      <c r="G46" s="31">
        <v>620557</v>
      </c>
      <c r="H46" s="31">
        <v>17837</v>
      </c>
      <c r="I46" s="31">
        <v>113210</v>
      </c>
      <c r="J46" s="31">
        <v>336625</v>
      </c>
      <c r="K46" s="31">
        <v>931471</v>
      </c>
      <c r="L46" s="32">
        <f t="shared" si="12"/>
        <v>19.623111013240109</v>
      </c>
      <c r="M46" s="32">
        <f t="shared" si="13"/>
        <v>17.604671271362609</v>
      </c>
      <c r="N46" s="32">
        <f t="shared" si="14"/>
        <v>17.010951492665736</v>
      </c>
      <c r="O46" s="32">
        <f t="shared" si="15"/>
        <v>79.501004706983409</v>
      </c>
      <c r="P46" s="32">
        <f t="shared" si="16"/>
        <v>82.212839625991023</v>
      </c>
      <c r="Q46" s="32">
        <f t="shared" si="17"/>
        <v>80.146117417072219</v>
      </c>
      <c r="R46" s="33">
        <v>1067461</v>
      </c>
      <c r="S46" s="33">
        <v>908225</v>
      </c>
      <c r="T46" s="33">
        <v>187923</v>
      </c>
      <c r="U46" s="33">
        <v>178222</v>
      </c>
      <c r="V46" s="33">
        <v>877590</v>
      </c>
      <c r="W46" s="33">
        <v>722048</v>
      </c>
    </row>
    <row r="47" spans="1:23" s="33" customFormat="1" x14ac:dyDescent="0.2">
      <c r="A47" s="30">
        <v>42</v>
      </c>
      <c r="B47" s="30" t="s">
        <v>77</v>
      </c>
      <c r="C47" s="31">
        <v>97919</v>
      </c>
      <c r="D47" s="31">
        <v>97321</v>
      </c>
      <c r="E47" s="31">
        <v>37516</v>
      </c>
      <c r="F47" s="31">
        <v>20191</v>
      </c>
      <c r="G47" s="31">
        <v>26821</v>
      </c>
      <c r="H47" s="31">
        <v>10491</v>
      </c>
      <c r="I47" s="31">
        <v>3716</v>
      </c>
      <c r="J47" s="31">
        <v>128003</v>
      </c>
      <c r="K47" s="31">
        <v>68053</v>
      </c>
      <c r="L47" s="32">
        <f t="shared" si="12"/>
        <v>38.758065785332072</v>
      </c>
      <c r="M47" s="32">
        <f t="shared" si="13"/>
        <v>32.855451795343946</v>
      </c>
      <c r="N47" s="32">
        <f t="shared" si="14"/>
        <v>38.313299768175732</v>
      </c>
      <c r="O47" s="32">
        <f t="shared" si="15"/>
        <v>60.887826565942717</v>
      </c>
      <c r="P47" s="32">
        <f t="shared" si="16"/>
        <v>62.383269761936077</v>
      </c>
      <c r="Q47" s="32">
        <f t="shared" si="17"/>
        <v>69.499280017157034</v>
      </c>
      <c r="R47" s="33">
        <v>98839</v>
      </c>
      <c r="S47" s="33">
        <v>101664</v>
      </c>
      <c r="T47" s="33">
        <v>32474</v>
      </c>
      <c r="U47" s="33">
        <v>39403</v>
      </c>
      <c r="V47" s="33">
        <v>61659</v>
      </c>
      <c r="W47" s="33">
        <v>61901</v>
      </c>
    </row>
    <row r="48" spans="1:23" s="33" customFormat="1" x14ac:dyDescent="0.2">
      <c r="A48" s="30">
        <v>43</v>
      </c>
      <c r="B48" s="30" t="s">
        <v>78</v>
      </c>
      <c r="C48" s="31">
        <v>16451</v>
      </c>
      <c r="D48" s="31">
        <v>30920</v>
      </c>
      <c r="E48" s="31">
        <v>6636</v>
      </c>
      <c r="F48" s="31">
        <v>1458</v>
      </c>
      <c r="G48" s="31">
        <v>474</v>
      </c>
      <c r="H48" s="31">
        <v>8</v>
      </c>
      <c r="I48" s="31">
        <v>9</v>
      </c>
      <c r="J48" s="31">
        <v>32386</v>
      </c>
      <c r="K48" s="31">
        <v>7119</v>
      </c>
      <c r="L48" s="32">
        <f t="shared" si="12"/>
        <v>51.438848920863315</v>
      </c>
      <c r="M48" s="32">
        <f t="shared" si="13"/>
        <v>24.717781069622514</v>
      </c>
      <c r="N48" s="32">
        <f t="shared" si="14"/>
        <v>40.33797337547869</v>
      </c>
      <c r="O48" s="32">
        <f t="shared" si="15"/>
        <v>57.648381294964025</v>
      </c>
      <c r="P48" s="32">
        <f t="shared" si="16"/>
        <v>32.548398631046638</v>
      </c>
      <c r="Q48" s="32">
        <f t="shared" si="17"/>
        <v>43.273965108504044</v>
      </c>
      <c r="R48" s="33">
        <v>19577</v>
      </c>
      <c r="S48" s="33">
        <v>22240</v>
      </c>
      <c r="T48" s="33">
        <v>4839</v>
      </c>
      <c r="U48" s="33">
        <v>11440</v>
      </c>
      <c r="V48" s="33">
        <v>6372</v>
      </c>
      <c r="W48" s="33">
        <v>12821</v>
      </c>
    </row>
    <row r="49" spans="1:23" s="33" customFormat="1" x14ac:dyDescent="0.2">
      <c r="A49" s="30">
        <v>44</v>
      </c>
      <c r="B49" s="30" t="s">
        <v>79</v>
      </c>
      <c r="C49" s="31">
        <v>69790</v>
      </c>
      <c r="D49" s="31">
        <v>47175</v>
      </c>
      <c r="E49" s="31">
        <v>15924</v>
      </c>
      <c r="F49" s="31">
        <v>7486</v>
      </c>
      <c r="G49" s="31">
        <v>36688</v>
      </c>
      <c r="H49" s="31">
        <v>11574</v>
      </c>
      <c r="I49" s="31">
        <v>9465</v>
      </c>
      <c r="J49" s="31">
        <v>66235</v>
      </c>
      <c r="K49" s="31">
        <v>62077</v>
      </c>
      <c r="L49" s="32">
        <f t="shared" si="12"/>
        <v>29.767109132819332</v>
      </c>
      <c r="M49" s="32">
        <f t="shared" si="13"/>
        <v>20.372283974752833</v>
      </c>
      <c r="N49" s="32">
        <f t="shared" si="14"/>
        <v>22.817022496059607</v>
      </c>
      <c r="O49" s="32">
        <f t="shared" si="15"/>
        <v>113.83236626659247</v>
      </c>
      <c r="P49" s="32">
        <f t="shared" si="16"/>
        <v>88.708596324638336</v>
      </c>
      <c r="Q49" s="32">
        <f t="shared" si="17"/>
        <v>88.948273391603379</v>
      </c>
      <c r="R49" s="33">
        <v>71612</v>
      </c>
      <c r="S49" s="33">
        <v>50324</v>
      </c>
      <c r="T49" s="33">
        <v>14589</v>
      </c>
      <c r="U49" s="33">
        <v>14980</v>
      </c>
      <c r="V49" s="33">
        <v>63526</v>
      </c>
      <c r="W49" s="33">
        <v>57285</v>
      </c>
    </row>
    <row r="50" spans="1:23" s="33" customFormat="1" x14ac:dyDescent="0.2">
      <c r="A50" s="30">
        <v>45</v>
      </c>
      <c r="B50" s="30" t="s">
        <v>80</v>
      </c>
      <c r="C50" s="31">
        <v>5440</v>
      </c>
      <c r="D50" s="31">
        <v>124</v>
      </c>
      <c r="E50" s="31">
        <v>706</v>
      </c>
      <c r="F50" s="31">
        <v>1145</v>
      </c>
      <c r="G50" s="31">
        <v>5260</v>
      </c>
      <c r="H50" s="31">
        <v>0</v>
      </c>
      <c r="I50" s="31">
        <v>0</v>
      </c>
      <c r="J50" s="31">
        <v>1269</v>
      </c>
      <c r="K50" s="31">
        <v>5965</v>
      </c>
      <c r="L50" s="32">
        <f t="shared" si="12"/>
        <v>39.571476397723472</v>
      </c>
      <c r="M50" s="32">
        <f t="shared" si="13"/>
        <v>14.437721677446275</v>
      </c>
      <c r="N50" s="32">
        <f t="shared" si="14"/>
        <v>12.977941176470589</v>
      </c>
      <c r="O50" s="32">
        <f t="shared" si="15"/>
        <v>104.35219283562103</v>
      </c>
      <c r="P50" s="32">
        <f t="shared" si="16"/>
        <v>88.817024827873979</v>
      </c>
      <c r="Q50" s="32">
        <f t="shared" si="17"/>
        <v>109.65073529411764</v>
      </c>
      <c r="R50" s="33">
        <v>4793</v>
      </c>
      <c r="S50" s="33">
        <v>2987</v>
      </c>
      <c r="T50" s="33">
        <v>692</v>
      </c>
      <c r="U50" s="33">
        <v>1182</v>
      </c>
      <c r="V50" s="33">
        <v>4257</v>
      </c>
      <c r="W50" s="33">
        <v>3117</v>
      </c>
    </row>
    <row r="51" spans="1:23" s="33" customFormat="1" x14ac:dyDescent="0.2">
      <c r="A51" s="30">
        <v>46</v>
      </c>
      <c r="B51" s="30" t="s">
        <v>81</v>
      </c>
      <c r="C51" s="31">
        <v>21362</v>
      </c>
      <c r="D51" s="31">
        <v>0</v>
      </c>
      <c r="E51" s="31">
        <v>0</v>
      </c>
      <c r="F51" s="31">
        <v>79</v>
      </c>
      <c r="G51" s="31">
        <v>3673</v>
      </c>
      <c r="H51" s="31">
        <v>123</v>
      </c>
      <c r="I51" s="31">
        <v>2121</v>
      </c>
      <c r="J51" s="31">
        <v>202</v>
      </c>
      <c r="K51" s="31">
        <v>5794</v>
      </c>
      <c r="L51" s="32">
        <f t="shared" si="12"/>
        <v>0.28341070119716594</v>
      </c>
      <c r="M51" s="32">
        <f t="shared" si="13"/>
        <v>0</v>
      </c>
      <c r="N51" s="32">
        <f t="shared" si="14"/>
        <v>0</v>
      </c>
      <c r="O51" s="32">
        <f t="shared" si="15"/>
        <v>103.08331297336917</v>
      </c>
      <c r="P51" s="32">
        <f t="shared" si="16"/>
        <v>32.129685693840479</v>
      </c>
      <c r="Q51" s="32">
        <f t="shared" si="17"/>
        <v>27.122928564741127</v>
      </c>
      <c r="R51" s="33">
        <v>18167</v>
      </c>
      <c r="S51" s="33">
        <v>20465</v>
      </c>
      <c r="T51" s="33">
        <v>0</v>
      </c>
      <c r="U51" s="33">
        <v>58</v>
      </c>
      <c r="V51" s="33">
        <v>5837</v>
      </c>
      <c r="W51" s="33">
        <v>21096</v>
      </c>
    </row>
    <row r="52" spans="1:23" s="27" customFormat="1" ht="22.5" x14ac:dyDescent="0.45">
      <c r="A52" s="36" t="s">
        <v>40</v>
      </c>
      <c r="B52" s="37"/>
      <c r="C52" s="34">
        <f t="shared" ref="C52:K52" si="18">SUM(C43:C51)</f>
        <v>2055285</v>
      </c>
      <c r="D52" s="34">
        <f t="shared" si="18"/>
        <v>545261</v>
      </c>
      <c r="E52" s="34">
        <f t="shared" si="18"/>
        <v>329805</v>
      </c>
      <c r="F52" s="34">
        <f t="shared" si="18"/>
        <v>237466</v>
      </c>
      <c r="G52" s="34">
        <f t="shared" si="18"/>
        <v>875322</v>
      </c>
      <c r="H52" s="34">
        <f t="shared" si="18"/>
        <v>230558</v>
      </c>
      <c r="I52" s="34">
        <f t="shared" si="18"/>
        <v>508028</v>
      </c>
      <c r="J52" s="34">
        <f t="shared" si="18"/>
        <v>1013285</v>
      </c>
      <c r="K52" s="34">
        <f t="shared" si="18"/>
        <v>1713155</v>
      </c>
      <c r="L52" s="35">
        <f t="shared" si="12"/>
        <v>17.9530701463867</v>
      </c>
      <c r="M52" s="35">
        <f t="shared" si="13"/>
        <v>15.758659420157912</v>
      </c>
      <c r="N52" s="35">
        <f t="shared" si="14"/>
        <v>16.046679657565736</v>
      </c>
      <c r="O52" s="35">
        <f t="shared" si="15"/>
        <v>80.863866047180608</v>
      </c>
      <c r="P52" s="35">
        <f t="shared" si="16"/>
        <v>83.878841730859165</v>
      </c>
      <c r="Q52" s="35">
        <f t="shared" si="17"/>
        <v>83.353646817837912</v>
      </c>
      <c r="R52" s="27">
        <f t="shared" ref="R52:W52" si="19">SUM(R43:R51)</f>
        <v>1922213</v>
      </c>
      <c r="S52" s="27">
        <f t="shared" si="19"/>
        <v>1690864</v>
      </c>
      <c r="T52" s="27">
        <f t="shared" si="19"/>
        <v>302915</v>
      </c>
      <c r="U52" s="27">
        <f t="shared" si="19"/>
        <v>303562</v>
      </c>
      <c r="V52" s="27">
        <f t="shared" si="19"/>
        <v>1612330</v>
      </c>
      <c r="W52" s="27">
        <f t="shared" si="19"/>
        <v>1367298</v>
      </c>
    </row>
    <row r="53" spans="1:23" s="11" customFormat="1" ht="22.5" hidden="1" x14ac:dyDescent="0.45">
      <c r="A53" s="23"/>
      <c r="B53" s="37" t="s">
        <v>21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</row>
    <row r="54" spans="1:23" s="33" customFormat="1" ht="22.5" hidden="1" x14ac:dyDescent="0.45">
      <c r="A54" s="23">
        <v>48</v>
      </c>
      <c r="B54" s="23" t="s">
        <v>22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 t="e">
        <f t="shared" ref="L54:L61" si="20">(U54/S54)*100</f>
        <v>#DIV/0!</v>
      </c>
      <c r="M54" s="23" t="e">
        <f t="shared" ref="M54:M61" si="21">(T54/R54)*100</f>
        <v>#DIV/0!</v>
      </c>
      <c r="N54" s="35" t="e">
        <f t="shared" ref="N54:N61" si="22">(E54/C54)*100</f>
        <v>#DIV/0!</v>
      </c>
      <c r="O54" s="23" t="e">
        <f t="shared" ref="O54:O61" si="23">(W54/S54)*100</f>
        <v>#DIV/0!</v>
      </c>
      <c r="P54" s="23" t="e">
        <f t="shared" ref="P54:P61" si="24">(V54/R54)*100</f>
        <v>#DIV/0!</v>
      </c>
      <c r="Q54" s="35" t="e">
        <f t="shared" ref="Q54:Q61" si="25">(K54/C54)*100</f>
        <v>#DIV/0!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</row>
    <row r="55" spans="1:23" s="33" customFormat="1" ht="22.5" hidden="1" x14ac:dyDescent="0.45">
      <c r="A55" s="23">
        <v>49</v>
      </c>
      <c r="B55" s="23" t="s">
        <v>23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 t="e">
        <f t="shared" si="20"/>
        <v>#DIV/0!</v>
      </c>
      <c r="M55" s="23" t="e">
        <f t="shared" si="21"/>
        <v>#DIV/0!</v>
      </c>
      <c r="N55" s="35" t="e">
        <f t="shared" si="22"/>
        <v>#DIV/0!</v>
      </c>
      <c r="O55" s="23" t="e">
        <f t="shared" si="23"/>
        <v>#DIV/0!</v>
      </c>
      <c r="P55" s="23" t="e">
        <f t="shared" si="24"/>
        <v>#DIV/0!</v>
      </c>
      <c r="Q55" s="35" t="e">
        <f t="shared" si="25"/>
        <v>#DIV/0!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</row>
    <row r="56" spans="1:23" s="33" customFormat="1" ht="22.5" hidden="1" x14ac:dyDescent="0.45">
      <c r="A56" s="23">
        <v>50</v>
      </c>
      <c r="B56" s="23" t="s">
        <v>24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 t="e">
        <f t="shared" si="20"/>
        <v>#DIV/0!</v>
      </c>
      <c r="M56" s="23" t="e">
        <f t="shared" si="21"/>
        <v>#DIV/0!</v>
      </c>
      <c r="N56" s="35" t="e">
        <f t="shared" si="22"/>
        <v>#DIV/0!</v>
      </c>
      <c r="O56" s="23" t="e">
        <f t="shared" si="23"/>
        <v>#DIV/0!</v>
      </c>
      <c r="P56" s="23" t="e">
        <f t="shared" si="24"/>
        <v>#DIV/0!</v>
      </c>
      <c r="Q56" s="35" t="e">
        <f t="shared" si="25"/>
        <v>#DIV/0!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</row>
    <row r="57" spans="1:23" s="33" customFormat="1" ht="22.5" hidden="1" x14ac:dyDescent="0.45">
      <c r="A57" s="23">
        <v>51</v>
      </c>
      <c r="B57" s="23" t="s">
        <v>25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 t="e">
        <f t="shared" si="20"/>
        <v>#DIV/0!</v>
      </c>
      <c r="M57" s="23" t="e">
        <f t="shared" si="21"/>
        <v>#DIV/0!</v>
      </c>
      <c r="N57" s="35" t="e">
        <f t="shared" si="22"/>
        <v>#DIV/0!</v>
      </c>
      <c r="O57" s="23" t="e">
        <f t="shared" si="23"/>
        <v>#DIV/0!</v>
      </c>
      <c r="P57" s="23" t="e">
        <f t="shared" si="24"/>
        <v>#DIV/0!</v>
      </c>
      <c r="Q57" s="35" t="e">
        <f t="shared" si="25"/>
        <v>#DIV/0!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</row>
    <row r="58" spans="1:23" s="33" customFormat="1" ht="22.5" hidden="1" x14ac:dyDescent="0.45">
      <c r="A58" s="23">
        <v>52</v>
      </c>
      <c r="B58" s="23" t="s">
        <v>26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 t="e">
        <f t="shared" si="20"/>
        <v>#DIV/0!</v>
      </c>
      <c r="M58" s="23" t="e">
        <f t="shared" si="21"/>
        <v>#DIV/0!</v>
      </c>
      <c r="N58" s="35" t="e">
        <f t="shared" si="22"/>
        <v>#DIV/0!</v>
      </c>
      <c r="O58" s="23" t="e">
        <f t="shared" si="23"/>
        <v>#DIV/0!</v>
      </c>
      <c r="P58" s="23" t="e">
        <f t="shared" si="24"/>
        <v>#DIV/0!</v>
      </c>
      <c r="Q58" s="35" t="e">
        <f t="shared" si="25"/>
        <v>#DIV/0!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</row>
    <row r="59" spans="1:23" s="33" customFormat="1" ht="22.5" hidden="1" x14ac:dyDescent="0.45">
      <c r="A59" s="23">
        <v>53</v>
      </c>
      <c r="B59" s="23" t="s">
        <v>27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 t="e">
        <f t="shared" si="20"/>
        <v>#DIV/0!</v>
      </c>
      <c r="M59" s="23" t="e">
        <f t="shared" si="21"/>
        <v>#DIV/0!</v>
      </c>
      <c r="N59" s="35" t="e">
        <f t="shared" si="22"/>
        <v>#DIV/0!</v>
      </c>
      <c r="O59" s="23" t="e">
        <f t="shared" si="23"/>
        <v>#DIV/0!</v>
      </c>
      <c r="P59" s="23" t="e">
        <f t="shared" si="24"/>
        <v>#DIV/0!</v>
      </c>
      <c r="Q59" s="35" t="e">
        <f t="shared" si="25"/>
        <v>#DIV/0!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</row>
    <row r="60" spans="1:23" s="33" customFormat="1" ht="22.5" hidden="1" x14ac:dyDescent="0.45">
      <c r="A60" s="36" t="s">
        <v>40</v>
      </c>
      <c r="B60" s="37"/>
      <c r="C60" s="23">
        <f t="shared" ref="C60:K60" si="26">SUM(C54:C59)</f>
        <v>0</v>
      </c>
      <c r="D60" s="23">
        <f t="shared" si="26"/>
        <v>0</v>
      </c>
      <c r="E60" s="23">
        <f t="shared" si="26"/>
        <v>0</v>
      </c>
      <c r="F60" s="23">
        <f t="shared" si="26"/>
        <v>0</v>
      </c>
      <c r="G60" s="23">
        <f t="shared" si="26"/>
        <v>0</v>
      </c>
      <c r="H60" s="23">
        <f t="shared" si="26"/>
        <v>0</v>
      </c>
      <c r="I60" s="23">
        <f t="shared" si="26"/>
        <v>0</v>
      </c>
      <c r="J60" s="23">
        <f t="shared" si="26"/>
        <v>0</v>
      </c>
      <c r="K60" s="23">
        <f t="shared" si="26"/>
        <v>0</v>
      </c>
      <c r="L60" s="23" t="e">
        <f t="shared" si="20"/>
        <v>#DIV/0!</v>
      </c>
      <c r="M60" s="23" t="e">
        <f t="shared" si="21"/>
        <v>#DIV/0!</v>
      </c>
      <c r="N60" s="35" t="e">
        <f t="shared" si="22"/>
        <v>#DIV/0!</v>
      </c>
      <c r="O60" s="23" t="e">
        <f t="shared" si="23"/>
        <v>#DIV/0!</v>
      </c>
      <c r="P60" s="23" t="e">
        <f t="shared" si="24"/>
        <v>#DIV/0!</v>
      </c>
      <c r="Q60" s="35" t="e">
        <f t="shared" si="25"/>
        <v>#DIV/0!</v>
      </c>
      <c r="R60" s="33">
        <f t="shared" ref="R60:W60" si="27">SUM(R54:R59)</f>
        <v>0</v>
      </c>
      <c r="S60" s="33">
        <f t="shared" si="27"/>
        <v>0</v>
      </c>
      <c r="T60" s="33">
        <f t="shared" si="27"/>
        <v>0</v>
      </c>
      <c r="U60" s="33">
        <f t="shared" si="27"/>
        <v>0</v>
      </c>
      <c r="V60" s="33">
        <f t="shared" si="27"/>
        <v>0</v>
      </c>
      <c r="W60" s="33">
        <f t="shared" si="27"/>
        <v>0</v>
      </c>
    </row>
    <row r="61" spans="1:23" s="2" customFormat="1" ht="22.5" x14ac:dyDescent="0.45">
      <c r="A61" s="36" t="s">
        <v>43</v>
      </c>
      <c r="B61" s="37"/>
      <c r="C61" s="34">
        <f>SUM('Page 1'!C23+C14+C17+C41+C52+C60)</f>
        <v>115329850</v>
      </c>
      <c r="D61" s="34">
        <f>SUM('Page 1'!D23+D14+D17+D41+D52+D60)</f>
        <v>5153231</v>
      </c>
      <c r="E61" s="34">
        <f>SUM('Page 1'!E23+E14+E17+E41+E52+E60)</f>
        <v>15761861</v>
      </c>
      <c r="F61" s="34">
        <f>SUM('Page 1'!F23+F14+F17+F41+F52+F60)</f>
        <v>1547694</v>
      </c>
      <c r="G61" s="34">
        <f>SUM('Page 1'!G23+G14+G17+G41+G52+G60)</f>
        <v>36944241</v>
      </c>
      <c r="H61" s="34">
        <f>SUM('Page 1'!H23+H14+H17+H41+H52+H60)</f>
        <v>1645776</v>
      </c>
      <c r="I61" s="34">
        <f>SUM('Page 1'!I23+I14+I17+I41+I52+I60)</f>
        <v>15517222</v>
      </c>
      <c r="J61" s="34">
        <f>SUM('Page 1'!J23+J14+J17+J41+J52+J60)</f>
        <v>8346701</v>
      </c>
      <c r="K61" s="34">
        <f>SUM('Page 1'!K23+K14+K17+K41+K52+K60)</f>
        <v>68223322</v>
      </c>
      <c r="L61" s="35">
        <f t="shared" si="20"/>
        <v>14.346709771425303</v>
      </c>
      <c r="M61" s="35">
        <f t="shared" si="21"/>
        <v>13.837996244871057</v>
      </c>
      <c r="N61" s="35">
        <f t="shared" si="22"/>
        <v>13.666766236147884</v>
      </c>
      <c r="O61" s="35">
        <f t="shared" si="23"/>
        <v>55.591142597164314</v>
      </c>
      <c r="P61" s="35">
        <f t="shared" si="24"/>
        <v>58.619008134884886</v>
      </c>
      <c r="Q61" s="35">
        <f t="shared" si="25"/>
        <v>59.154955980606928</v>
      </c>
      <c r="R61" s="34">
        <f>SUM('Page 1'!R23+R14+R17+R41+R52+R60)</f>
        <v>111850753</v>
      </c>
      <c r="S61" s="34">
        <f>SUM('Page 1'!S23+S14+S17+S41+S52+S60)</f>
        <v>101621572</v>
      </c>
      <c r="T61" s="34">
        <f>SUM('Page 1'!T23+T14+T17+T41+T52+T60)</f>
        <v>15477903</v>
      </c>
      <c r="U61" s="34">
        <f>SUM('Page 1'!U23+U14+U17+U41+U52+U60)</f>
        <v>14579352</v>
      </c>
      <c r="V61" s="34">
        <f>SUM('Page 1'!V23+V14+V17+V41+V52+V60)</f>
        <v>65565802</v>
      </c>
      <c r="W61" s="34">
        <f>SUM('Page 1'!W23+W14+W17+W41+W52+W60)</f>
        <v>56492593</v>
      </c>
    </row>
    <row r="62" spans="1:23" ht="15" x14ac:dyDescent="0.25">
      <c r="A62" s="17"/>
      <c r="B62" s="12" t="s">
        <v>42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</sheetData>
  <mergeCells count="23">
    <mergeCell ref="A1:Q1"/>
    <mergeCell ref="A4:Q4"/>
    <mergeCell ref="D8:E8"/>
    <mergeCell ref="F8:G8"/>
    <mergeCell ref="H8:I8"/>
    <mergeCell ref="D7:K7"/>
    <mergeCell ref="L7:N8"/>
    <mergeCell ref="O7:Q8"/>
    <mergeCell ref="J8:K8"/>
    <mergeCell ref="B7:B9"/>
    <mergeCell ref="C7:C9"/>
    <mergeCell ref="A7:A9"/>
    <mergeCell ref="A14:B14"/>
    <mergeCell ref="A17:B17"/>
    <mergeCell ref="B10:Q10"/>
    <mergeCell ref="B15:Q15"/>
    <mergeCell ref="B18:Q18"/>
    <mergeCell ref="A61:B61"/>
    <mergeCell ref="A41:B41"/>
    <mergeCell ref="A52:B52"/>
    <mergeCell ref="A60:B60"/>
    <mergeCell ref="B42:Q42"/>
    <mergeCell ref="B53:Q53"/>
  </mergeCells>
  <printOptions horizontalCentered="1" verticalCentered="1"/>
  <pageMargins left="0.59055118110236227" right="0.59055118110236227" top="0.39370078740157483" bottom="0.39370078740157483" header="0.11811023622047245" footer="0.11811023622047245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VIJAY SHANTILAL PATEL</cp:lastModifiedBy>
  <cp:lastPrinted>2025-11-13T11:18:39Z</cp:lastPrinted>
  <dcterms:created xsi:type="dcterms:W3CDTF">2012-02-17T07:36:24Z</dcterms:created>
  <dcterms:modified xsi:type="dcterms:W3CDTF">2026-06-02T10:39:38Z</dcterms:modified>
</cp:coreProperties>
</file>